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Обоснование!$A$17:$AF$95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Обоснование!$A$1:$AF$117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2" i="3" l="1"/>
  <c r="AC72" i="3" s="1"/>
  <c r="AD72" i="3"/>
  <c r="AE72" i="3" s="1"/>
  <c r="K73" i="3"/>
  <c r="AC73" i="3" s="1"/>
  <c r="K74" i="3"/>
  <c r="AC74" i="3" s="1"/>
  <c r="K75" i="3"/>
  <c r="AC75" i="3" s="1"/>
  <c r="K76" i="3"/>
  <c r="AC76" i="3" s="1"/>
  <c r="K77" i="3"/>
  <c r="AC77" i="3" s="1"/>
  <c r="K78" i="3"/>
  <c r="AC78" i="3" s="1"/>
  <c r="K79" i="3"/>
  <c r="AC79" i="3" s="1"/>
  <c r="K80" i="3"/>
  <c r="AC80" i="3" s="1"/>
  <c r="K81" i="3"/>
  <c r="AC81" i="3" s="1"/>
  <c r="K82" i="3"/>
  <c r="AC82" i="3" s="1"/>
  <c r="K83" i="3"/>
  <c r="AC83" i="3" s="1"/>
  <c r="K84" i="3"/>
  <c r="AC84" i="3" s="1"/>
  <c r="K85" i="3"/>
  <c r="AC85" i="3" s="1"/>
  <c r="K86" i="3"/>
  <c r="AC86" i="3" s="1"/>
  <c r="K87" i="3"/>
  <c r="AC87" i="3" s="1"/>
  <c r="K88" i="3"/>
  <c r="AC88" i="3" s="1"/>
  <c r="K89" i="3"/>
  <c r="AC89" i="3" s="1"/>
  <c r="K90" i="3"/>
  <c r="AC90" i="3" s="1"/>
  <c r="K91" i="3"/>
  <c r="AC91" i="3" s="1"/>
  <c r="K92" i="3"/>
  <c r="AC92" i="3" s="1"/>
  <c r="K93" i="3"/>
  <c r="AC93" i="3" s="1"/>
  <c r="K94" i="3"/>
  <c r="AC94" i="3" s="1"/>
  <c r="K35" i="3"/>
  <c r="AC35" i="3" s="1"/>
  <c r="K36" i="3"/>
  <c r="AC36" i="3" s="1"/>
  <c r="K37" i="3"/>
  <c r="AC37" i="3" s="1"/>
  <c r="K38" i="3"/>
  <c r="AC38" i="3" s="1"/>
  <c r="K39" i="3"/>
  <c r="AC39" i="3" s="1"/>
  <c r="K40" i="3"/>
  <c r="AC40" i="3" s="1"/>
  <c r="K41" i="3"/>
  <c r="AC41" i="3" s="1"/>
  <c r="K42" i="3"/>
  <c r="AD42" i="3" s="1"/>
  <c r="AE42" i="3" s="1"/>
  <c r="K43" i="3"/>
  <c r="AC43" i="3" s="1"/>
  <c r="K44" i="3"/>
  <c r="AC44" i="3" s="1"/>
  <c r="K45" i="3"/>
  <c r="AC45" i="3" s="1"/>
  <c r="K46" i="3"/>
  <c r="AC46" i="3" s="1"/>
  <c r="K47" i="3"/>
  <c r="AC47" i="3" s="1"/>
  <c r="K48" i="3"/>
  <c r="AC48" i="3" s="1"/>
  <c r="K49" i="3"/>
  <c r="AC49" i="3" s="1"/>
  <c r="K50" i="3"/>
  <c r="AC50" i="3" s="1"/>
  <c r="K51" i="3"/>
  <c r="AC51" i="3" s="1"/>
  <c r="K52" i="3"/>
  <c r="AC52" i="3" s="1"/>
  <c r="K53" i="3"/>
  <c r="AC53" i="3" s="1"/>
  <c r="K54" i="3"/>
  <c r="AC54" i="3" s="1"/>
  <c r="K55" i="3"/>
  <c r="AC55" i="3" s="1"/>
  <c r="K56" i="3"/>
  <c r="AC56" i="3" s="1"/>
  <c r="K57" i="3"/>
  <c r="AC57" i="3" s="1"/>
  <c r="AD57" i="3"/>
  <c r="AE57" i="3" s="1"/>
  <c r="K58" i="3"/>
  <c r="AC58" i="3" s="1"/>
  <c r="K59" i="3"/>
  <c r="AC59" i="3" s="1"/>
  <c r="K60" i="3"/>
  <c r="AC60" i="3" s="1"/>
  <c r="K61" i="3"/>
  <c r="AC61" i="3" s="1"/>
  <c r="K62" i="3"/>
  <c r="AC62" i="3" s="1"/>
  <c r="K63" i="3"/>
  <c r="AC63" i="3" s="1"/>
  <c r="K64" i="3"/>
  <c r="AC64" i="3" s="1"/>
  <c r="K65" i="3"/>
  <c r="AC65" i="3" s="1"/>
  <c r="K66" i="3"/>
  <c r="AC66" i="3" s="1"/>
  <c r="K67" i="3"/>
  <c r="AC67" i="3" s="1"/>
  <c r="K68" i="3"/>
  <c r="AC68" i="3" s="1"/>
  <c r="K69" i="3"/>
  <c r="AD69" i="3" s="1"/>
  <c r="K70" i="3"/>
  <c r="AC70" i="3" s="1"/>
  <c r="K71" i="3"/>
  <c r="AC71" i="3" s="1"/>
  <c r="AD90" i="3" l="1"/>
  <c r="AE90" i="3" s="1"/>
  <c r="AD73" i="3"/>
  <c r="AE73" i="3" s="1"/>
  <c r="AD40" i="3"/>
  <c r="AE40" i="3" s="1"/>
  <c r="AD49" i="3"/>
  <c r="AE49" i="3" s="1"/>
  <c r="AD44" i="3"/>
  <c r="AE44" i="3" s="1"/>
  <c r="AD53" i="3"/>
  <c r="AE53" i="3" s="1"/>
  <c r="AC42" i="3"/>
  <c r="AD94" i="3"/>
  <c r="AE94" i="3" s="1"/>
  <c r="AD93" i="3"/>
  <c r="AE93" i="3" s="1"/>
  <c r="AD92" i="3"/>
  <c r="AE92" i="3" s="1"/>
  <c r="AD89" i="3"/>
  <c r="AE89" i="3" s="1"/>
  <c r="AD88" i="3"/>
  <c r="AE88" i="3" s="1"/>
  <c r="AD81" i="3"/>
  <c r="AE81" i="3" s="1"/>
  <c r="AD71" i="3"/>
  <c r="AE71" i="3" s="1"/>
  <c r="AD61" i="3"/>
  <c r="AE61" i="3" s="1"/>
  <c r="AD55" i="3"/>
  <c r="AE55" i="3" s="1"/>
  <c r="AD51" i="3"/>
  <c r="AE51" i="3" s="1"/>
  <c r="AD47" i="3"/>
  <c r="AE47" i="3" s="1"/>
  <c r="AD38" i="3"/>
  <c r="AE38" i="3" s="1"/>
  <c r="AD83" i="3"/>
  <c r="AD60" i="3"/>
  <c r="AE60" i="3" s="1"/>
  <c r="AD46" i="3"/>
  <c r="AE46" i="3" s="1"/>
  <c r="AD36" i="3"/>
  <c r="AE36" i="3" s="1"/>
  <c r="AD91" i="3"/>
  <c r="AE91" i="3" s="1"/>
  <c r="AD87" i="3"/>
  <c r="AE87" i="3" s="1"/>
  <c r="AD86" i="3"/>
  <c r="AE86" i="3" s="1"/>
  <c r="AD85" i="3"/>
  <c r="AE85" i="3" s="1"/>
  <c r="AD84" i="3"/>
  <c r="AE84" i="3" s="1"/>
  <c r="AD80" i="3"/>
  <c r="AE80" i="3" s="1"/>
  <c r="AF71" i="3"/>
  <c r="AD70" i="3"/>
  <c r="AE70" i="3" s="1"/>
  <c r="AD67" i="3"/>
  <c r="AF67" i="3" s="1"/>
  <c r="AD63" i="3"/>
  <c r="AF63" i="3" s="1"/>
  <c r="AD59" i="3"/>
  <c r="AE59" i="3" s="1"/>
  <c r="AD79" i="3"/>
  <c r="AE79" i="3" s="1"/>
  <c r="AD78" i="3"/>
  <c r="AE78" i="3" s="1"/>
  <c r="AD77" i="3"/>
  <c r="AE77" i="3" s="1"/>
  <c r="AD76" i="3"/>
  <c r="AE76" i="3" s="1"/>
  <c r="AD75" i="3"/>
  <c r="AE75" i="3" s="1"/>
  <c r="AD74" i="3"/>
  <c r="AE74" i="3" s="1"/>
  <c r="AF42" i="3"/>
  <c r="AF36" i="3"/>
  <c r="AF73" i="3"/>
  <c r="AF57" i="3"/>
  <c r="AF49" i="3"/>
  <c r="AF40" i="3"/>
  <c r="AF38" i="3"/>
  <c r="AF81" i="3"/>
  <c r="AF91" i="3"/>
  <c r="AF90" i="3"/>
  <c r="AF89" i="3"/>
  <c r="AF87" i="3"/>
  <c r="AF80" i="3"/>
  <c r="AF79" i="3"/>
  <c r="AF72" i="3"/>
  <c r="AF69" i="3"/>
  <c r="AE69" i="3"/>
  <c r="AD65" i="3"/>
  <c r="AC69" i="3"/>
  <c r="AE67" i="3"/>
  <c r="AD66" i="3"/>
  <c r="AE66" i="3" s="1"/>
  <c r="AE63" i="3"/>
  <c r="AD62" i="3"/>
  <c r="AE62" i="3" s="1"/>
  <c r="AD58" i="3"/>
  <c r="AE58" i="3" s="1"/>
  <c r="AD56" i="3"/>
  <c r="AD54" i="3"/>
  <c r="AD52" i="3"/>
  <c r="AD50" i="3"/>
  <c r="AD48" i="3"/>
  <c r="AD45" i="3"/>
  <c r="AD43" i="3"/>
  <c r="AD41" i="3"/>
  <c r="AD39" i="3"/>
  <c r="AD37" i="3"/>
  <c r="AD35" i="3"/>
  <c r="AF94" i="3"/>
  <c r="AF85" i="3"/>
  <c r="AD82" i="3"/>
  <c r="AF78" i="3"/>
  <c r="AF77" i="3"/>
  <c r="AF76" i="3"/>
  <c r="AF75" i="3"/>
  <c r="AF74" i="3"/>
  <c r="AF70" i="3"/>
  <c r="AF66" i="3"/>
  <c r="AD64" i="3"/>
  <c r="AF60" i="3"/>
  <c r="AD68" i="3"/>
  <c r="AE68" i="3" s="1"/>
  <c r="K34" i="3"/>
  <c r="AC34" i="3" s="1"/>
  <c r="K33" i="3"/>
  <c r="AC33" i="3" s="1"/>
  <c r="K32" i="3"/>
  <c r="AC32" i="3" s="1"/>
  <c r="K20" i="3"/>
  <c r="AC20" i="3" s="1"/>
  <c r="K19" i="3"/>
  <c r="AC19" i="3" s="1"/>
  <c r="K27" i="3"/>
  <c r="AC27" i="3" s="1"/>
  <c r="K22" i="3"/>
  <c r="AC22" i="3" s="1"/>
  <c r="K21" i="3"/>
  <c r="AC21" i="3" s="1"/>
  <c r="K31" i="3"/>
  <c r="AD31" i="3" s="1"/>
  <c r="AE31" i="3" s="1"/>
  <c r="K25" i="3"/>
  <c r="AC25" i="3" s="1"/>
  <c r="K24" i="3"/>
  <c r="AC24" i="3" s="1"/>
  <c r="K23" i="3"/>
  <c r="AC23" i="3" s="1"/>
  <c r="K29" i="3"/>
  <c r="AC29" i="3" s="1"/>
  <c r="K26" i="3"/>
  <c r="AC26" i="3" s="1"/>
  <c r="K30" i="3"/>
  <c r="AC30" i="3" s="1"/>
  <c r="K28" i="3"/>
  <c r="AC28" i="3" s="1"/>
  <c r="K18" i="3"/>
  <c r="AC18" i="3" s="1"/>
  <c r="AF84" i="3" l="1"/>
  <c r="AF86" i="3"/>
  <c r="AF88" i="3"/>
  <c r="AF92" i="3"/>
  <c r="AF46" i="3"/>
  <c r="AF47" i="3"/>
  <c r="AF55" i="3"/>
  <c r="AF58" i="3"/>
  <c r="AF93" i="3"/>
  <c r="AF59" i="3"/>
  <c r="AF53" i="3"/>
  <c r="AF51" i="3"/>
  <c r="AF61" i="3"/>
  <c r="AF44" i="3"/>
  <c r="AE83" i="3"/>
  <c r="AF83" i="3"/>
  <c r="AF62" i="3"/>
  <c r="AE82" i="3"/>
  <c r="AF82" i="3"/>
  <c r="AE37" i="3"/>
  <c r="AF37" i="3"/>
  <c r="AE39" i="3"/>
  <c r="AF39" i="3"/>
  <c r="AE43" i="3"/>
  <c r="AF43" i="3"/>
  <c r="AE50" i="3"/>
  <c r="AF50" i="3"/>
  <c r="AE54" i="3"/>
  <c r="AF54" i="3"/>
  <c r="AE65" i="3"/>
  <c r="AF65" i="3"/>
  <c r="AE35" i="3"/>
  <c r="AF35" i="3"/>
  <c r="AE41" i="3"/>
  <c r="AF41" i="3"/>
  <c r="AE45" i="3"/>
  <c r="AF45" i="3"/>
  <c r="AE48" i="3"/>
  <c r="AF48" i="3"/>
  <c r="AE52" i="3"/>
  <c r="AF52" i="3"/>
  <c r="AE56" i="3"/>
  <c r="AF56" i="3"/>
  <c r="AE64" i="3"/>
  <c r="AF64" i="3"/>
  <c r="AF68" i="3"/>
  <c r="AD33" i="3"/>
  <c r="AE33" i="3" s="1"/>
  <c r="AD34" i="3"/>
  <c r="AE34" i="3" s="1"/>
  <c r="AD30" i="3"/>
  <c r="AE30" i="3" s="1"/>
  <c r="AD26" i="3"/>
  <c r="AE26" i="3" s="1"/>
  <c r="AD29" i="3"/>
  <c r="AE29" i="3" s="1"/>
  <c r="AD25" i="3"/>
  <c r="AE25" i="3" s="1"/>
  <c r="AD22" i="3"/>
  <c r="AE22" i="3" s="1"/>
  <c r="AD23" i="3"/>
  <c r="AE23" i="3" s="1"/>
  <c r="AD27" i="3"/>
  <c r="AE27" i="3" s="1"/>
  <c r="AD19" i="3"/>
  <c r="AE19" i="3" s="1"/>
  <c r="AD20" i="3"/>
  <c r="AE20" i="3" s="1"/>
  <c r="AD21" i="3"/>
  <c r="AE21" i="3" s="1"/>
  <c r="AD28" i="3"/>
  <c r="AE28" i="3" s="1"/>
  <c r="AD24" i="3"/>
  <c r="AE24" i="3" s="1"/>
  <c r="AC31" i="3"/>
  <c r="AF31" i="3"/>
  <c r="AD32" i="3"/>
  <c r="AE32" i="3" s="1"/>
  <c r="AD18" i="3"/>
  <c r="AE18" i="3" s="1"/>
  <c r="AF34" i="3" l="1"/>
  <c r="AF29" i="3"/>
  <c r="AF33" i="3"/>
  <c r="AF21" i="3"/>
  <c r="AF30" i="3"/>
  <c r="AF26" i="3"/>
  <c r="AF22" i="3"/>
  <c r="AF25" i="3"/>
  <c r="AF27" i="3"/>
  <c r="AF20" i="3"/>
  <c r="AF23" i="3"/>
  <c r="AF19" i="3"/>
  <c r="AF32" i="3"/>
  <c r="AF28" i="3"/>
  <c r="AF24" i="3"/>
  <c r="AE95" i="3"/>
  <c r="AF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W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<sst xmlns="http://schemas.openxmlformats.org/spreadsheetml/2006/main" count="321" uniqueCount="239">
  <si>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</si>
  <si>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</si>
  <si>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</si>
  <si>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</si>
  <si>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</si>
  <si>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</si>
  <si>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</si>
  <si>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</si>
  <si>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</si>
  <si>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</si>
  <si>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</si>
  <si>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</si>
  <si>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</si>
  <si>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</si>
  <si>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</si>
  <si>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</si>
  <si>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</si>
  <si>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</si>
  <si>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</si>
  <si>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</si>
  <si>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</si>
  <si>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</si>
  <si>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</si>
  <si>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</si>
  <si>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</si>
  <si>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</si>
  <si>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</si>
  <si>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</si>
  <si>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</si>
  <si>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</si>
  <si>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</si>
  <si>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</si>
  <si>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</si>
  <si>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</si>
  <si>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</si>
  <si>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</si>
  <si>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</si>
  <si>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</si>
  <si>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</si>
  <si>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</si>
  <si>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</si>
  <si>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</si>
  <si>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</si>
  <si>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</si>
  <si>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</si>
  <si>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</si>
  <si>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</si>
  <si>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</si>
  <si>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</si>
  <si>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</si>
  <si>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</si>
  <si>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</si>
  <si>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</si>
  <si>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</si>
  <si>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</si>
  <si>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</si>
  <si>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</si>
  <si>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</si>
  <si>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</si>
  <si>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</si>
  <si>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</si>
  <si>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</si>
  <si>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</si>
  <si>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</si>
  <si>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</si>
  <si>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</si>
  <si>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</si>
  <si>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</si>
  <si>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</si>
  <si>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</si>
  <si>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</si>
  <si>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</si>
  <si>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Оборудование механическое</t>
  </si>
  <si>
    <t>шт</t>
  </si>
  <si>
    <t>ООО "Ливгидромаш"</t>
  </si>
  <si>
    <t>ООО "Самараспецремкомплект"</t>
  </si>
  <si>
    <t>ООО "Водная техника"</t>
  </si>
  <si>
    <t>ООО "Компания Путь"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</si>
  <si>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</si>
  <si>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</si>
  <si>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Поставщик 1</t>
  </si>
  <si>
    <t>Поставщик 2</t>
  </si>
  <si>
    <t>Поставщик 3</t>
  </si>
  <si>
    <t>ЕЖ</t>
  </si>
  <si>
    <t>Подшипники</t>
  </si>
  <si>
    <t>ЕЖ000001</t>
  </si>
  <si>
    <t>ЕЖ000002</t>
  </si>
  <si>
    <t>ЕЖ000003</t>
  </si>
  <si>
    <t>ЕЖ000004</t>
  </si>
  <si>
    <t>ЕЖ000005</t>
  </si>
  <si>
    <t>ЕЖ000006</t>
  </si>
  <si>
    <t>ЕЖ000007</t>
  </si>
  <si>
    <t>ЕЖ000008</t>
  </si>
  <si>
    <t>ЕЖ000012</t>
  </si>
  <si>
    <t>ЕЖ000013</t>
  </si>
  <si>
    <t>ЕЖ000020</t>
  </si>
  <si>
    <t>ЕЖ000021</t>
  </si>
  <si>
    <t>ЕЖ000022</t>
  </si>
  <si>
    <t>ЕЖ000023</t>
  </si>
  <si>
    <t>ЕЖ000024</t>
  </si>
  <si>
    <t>ЕЖ000025</t>
  </si>
  <si>
    <t>ЕЖ000026</t>
  </si>
  <si>
    <t>ЕЖ000032</t>
  </si>
  <si>
    <t>ЕЖ000033</t>
  </si>
  <si>
    <t>ЕЖ000034</t>
  </si>
  <si>
    <t>ЕЖ000035</t>
  </si>
  <si>
    <t>ЕЖ000039</t>
  </si>
  <si>
    <t>ЕЖ000041</t>
  </si>
  <si>
    <t>ЕЖ000043</t>
  </si>
  <si>
    <t>ЕЖ000044</t>
  </si>
  <si>
    <t>ЕЖ000045</t>
  </si>
  <si>
    <t>ЕЖ000046</t>
  </si>
  <si>
    <t>ЕЖ000048</t>
  </si>
  <si>
    <t>ЕЖ000050</t>
  </si>
  <si>
    <t>ЕЖ000051</t>
  </si>
  <si>
    <t>ЕЖ000052</t>
  </si>
  <si>
    <t>ЕЖ000053</t>
  </si>
  <si>
    <t>ЕЖ000054</t>
  </si>
  <si>
    <t>ЕЖ000055</t>
  </si>
  <si>
    <t>ЕЖ000056</t>
  </si>
  <si>
    <t>ЕЖ000057</t>
  </si>
  <si>
    <t>ЕЖ000058</t>
  </si>
  <si>
    <t>ЕЖ000063</t>
  </si>
  <si>
    <t>ЕЖ000064</t>
  </si>
  <si>
    <t>ЕЖ000065</t>
  </si>
  <si>
    <t>ЕЖ000066</t>
  </si>
  <si>
    <t>ЕЖ000073</t>
  </si>
  <si>
    <t>ЕЖ000085</t>
  </si>
  <si>
    <t>ЕЖ000087</t>
  </si>
  <si>
    <t>ЕЖ000088</t>
  </si>
  <si>
    <t>ЕЖ000091</t>
  </si>
  <si>
    <t>ЕЖ000116</t>
  </si>
  <si>
    <t>ЕЖ000117</t>
  </si>
  <si>
    <t>ЕЖ000123</t>
  </si>
  <si>
    <t>ЕЖ000143</t>
  </si>
  <si>
    <t>ЕЖ000146</t>
  </si>
  <si>
    <t>ЕЖ000148</t>
  </si>
  <si>
    <t>ЕЖ000149</t>
  </si>
  <si>
    <t>ЕЖ000155</t>
  </si>
  <si>
    <t>ЕЖ000182</t>
  </si>
  <si>
    <t>ЕЖ000183</t>
  </si>
  <si>
    <t>ЕЖ000184</t>
  </si>
  <si>
    <t>ЕЖ000189</t>
  </si>
  <si>
    <t>ЕЖ000265</t>
  </si>
  <si>
    <t>ЕЖ000281</t>
  </si>
  <si>
    <t>ЕЖ000282</t>
  </si>
  <si>
    <t>ЕЖ000329</t>
  </si>
  <si>
    <t>ЕЖ000343</t>
  </si>
  <si>
    <t>ЕЖ000372</t>
  </si>
  <si>
    <t>ЕЖ000394</t>
  </si>
  <si>
    <t>ЕЖ000410</t>
  </si>
  <si>
    <t>ЕЖ000420</t>
  </si>
  <si>
    <t>ЕЖ000433</t>
  </si>
  <si>
    <t>ЕЖ000435</t>
  </si>
  <si>
    <t>ЕЖ000446</t>
  </si>
  <si>
    <t>ЕЖ000560</t>
  </si>
  <si>
    <t>ЕЖ000612</t>
  </si>
  <si>
    <t>ЕЖ000712</t>
  </si>
  <si>
    <t>ЕЖ000750</t>
  </si>
  <si>
    <t>ЕЖ000780</t>
  </si>
  <si>
    <t>ЕЖ000781</t>
  </si>
  <si>
    <t>ЕЖ000782</t>
  </si>
  <si>
    <t>Подшипник № 180305</t>
  </si>
  <si>
    <t>Подшипник № 180306</t>
  </si>
  <si>
    <t>Подшипник № 180307</t>
  </si>
  <si>
    <t>Подшипник № 180308</t>
  </si>
  <si>
    <t>Подшипник № 180309</t>
  </si>
  <si>
    <t>Подшипник № 180310</t>
  </si>
  <si>
    <t>Подшипник № 180312</t>
  </si>
  <si>
    <t>Подшипник № 180610</t>
  </si>
  <si>
    <t>Подшипник № 2317</t>
  </si>
  <si>
    <t>Подшипник № 2318</t>
  </si>
  <si>
    <t>Подшипник № 180318</t>
  </si>
  <si>
    <t>Подшипник № 180314</t>
  </si>
  <si>
    <t>Подшипник № 7618 (32318)</t>
  </si>
  <si>
    <t>Подшипник № 180313</t>
  </si>
  <si>
    <t>Подшипник № 180304</t>
  </si>
  <si>
    <t>Подшипник № 180205</t>
  </si>
  <si>
    <t>Подшипник 180206</t>
  </si>
  <si>
    <t>Подшипник № 308</t>
  </si>
  <si>
    <t>Подшипник № 309</t>
  </si>
  <si>
    <t>Подшипник 318</t>
  </si>
  <si>
    <t>Подшипник № 224</t>
  </si>
  <si>
    <t>Подшипник № 180606</t>
  </si>
  <si>
    <t>Подшипник № 2313 КМ</t>
  </si>
  <si>
    <t>Подшипник № 305</t>
  </si>
  <si>
    <t>Подшипник № 312</t>
  </si>
  <si>
    <t>Подшипник № 46418 Л</t>
  </si>
  <si>
    <t>Подшипник № 1310</t>
  </si>
  <si>
    <t>Подшипник № 180607</t>
  </si>
  <si>
    <t>Подшипник № 317</t>
  </si>
  <si>
    <t>Подшипник 180202</t>
  </si>
  <si>
    <t>Подшипник № 180203</t>
  </si>
  <si>
    <t>Подшипник № 180204</t>
  </si>
  <si>
    <t>Подшипник 180208</t>
  </si>
  <si>
    <t>Подшипник 180209</t>
  </si>
  <si>
    <t>Подшипник № 180210</t>
  </si>
  <si>
    <t>Подшипник № 180311</t>
  </si>
  <si>
    <t>Подшипник № 180317</t>
  </si>
  <si>
    <t>Подшипник № 180604</t>
  </si>
  <si>
    <t>Подшипник № 180605</t>
  </si>
  <si>
    <t>Подшипник 180608</t>
  </si>
  <si>
    <t>Подшипник № 180609</t>
  </si>
  <si>
    <t>Подшипник № 6310</t>
  </si>
  <si>
    <t>Подшипник № 314</t>
  </si>
  <si>
    <t>Подшипник 320</t>
  </si>
  <si>
    <t>Подшипник № 322</t>
  </si>
  <si>
    <t>Подшипник № 310</t>
  </si>
  <si>
    <t>Подшипник № 206 (6206)</t>
  </si>
  <si>
    <t>Подшипник № 207 (6207)</t>
  </si>
  <si>
    <t>Подшипник 6213</t>
  </si>
  <si>
    <t>Подшипник № 313 (6313)</t>
  </si>
  <si>
    <t>Подшипник № 319 (6319)</t>
  </si>
  <si>
    <t>Подшипник № 322 (6322)</t>
  </si>
  <si>
    <t>Подшипник 324</t>
  </si>
  <si>
    <t>Подшипник № 3620</t>
  </si>
  <si>
    <t>Подшипник 7311</t>
  </si>
  <si>
    <t>Подшипник № 7608</t>
  </si>
  <si>
    <t>Подшипник № 7611</t>
  </si>
  <si>
    <t>Подшипник 6-180100 С17</t>
  </si>
  <si>
    <t>Подшипник № 7506 А</t>
  </si>
  <si>
    <t>Подшипник 3520</t>
  </si>
  <si>
    <t>Подшипник 7514 К1</t>
  </si>
  <si>
    <t>Подшипник № 180213</t>
  </si>
  <si>
    <t>Подшипник № 7318</t>
  </si>
  <si>
    <t>Подшипник № 6-318</t>
  </si>
  <si>
    <t>Подшипник № 1213</t>
  </si>
  <si>
    <t>Подшипник № 3610</t>
  </si>
  <si>
    <t>Подшипник № 3536</t>
  </si>
  <si>
    <t>Подшипник № 180201</t>
  </si>
  <si>
    <t>Подшипник № 326</t>
  </si>
  <si>
    <t>Подшипник № 7605</t>
  </si>
  <si>
    <t>Подшипник № 6202</t>
  </si>
  <si>
    <t>Подшипник № 7314</t>
  </si>
  <si>
    <t>Подшипник 11214</t>
  </si>
  <si>
    <t>Подшипник №46310</t>
  </si>
  <si>
    <t>Подшипник №142220</t>
  </si>
  <si>
    <t>Подшипник №1510</t>
  </si>
  <si>
    <t>Подшипник №1517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</si>
</sst>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1600200</xdr:rowOff>
    </xdr:from>
    <xdr:to>
      <xdr:col>30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13</xdr:row>
      <xdr:rowOff>1400175</xdr:rowOff>
    </xdr:from>
    <xdr:to>
      <xdr:col>30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17</xdr:row>
      <xdr:rowOff>435156</xdr:rowOff>
    </xdr:from>
    <xdr:to>
      <xdr:col>31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6024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19</xdr:row>
      <xdr:rowOff>435156</xdr:rowOff>
    </xdr:from>
    <xdr:to>
      <xdr:col>31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18</xdr:row>
      <xdr:rowOff>435156</xdr:rowOff>
    </xdr:from>
    <xdr:to>
      <xdr:col>31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26</xdr:row>
      <xdr:rowOff>435156</xdr:rowOff>
    </xdr:from>
    <xdr:to>
      <xdr:col>31</xdr:col>
      <xdr:colOff>2995</xdr:colOff>
      <xdr:row>26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21</xdr:row>
      <xdr:rowOff>435156</xdr:rowOff>
    </xdr:from>
    <xdr:to>
      <xdr:col>31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20</xdr:row>
      <xdr:rowOff>435156</xdr:rowOff>
    </xdr:from>
    <xdr:to>
      <xdr:col>31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23</xdr:row>
      <xdr:rowOff>435156</xdr:rowOff>
    </xdr:from>
    <xdr:to>
      <xdr:col>31</xdr:col>
      <xdr:colOff>2995</xdr:colOff>
      <xdr:row>23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22</xdr:row>
      <xdr:rowOff>435156</xdr:rowOff>
    </xdr:from>
    <xdr:to>
      <xdr:col>31</xdr:col>
      <xdr:colOff>2995</xdr:colOff>
      <xdr:row>22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0</xdr:rowOff>
    </xdr:from>
    <xdr:to>
      <xdr:col>31</xdr:col>
      <xdr:colOff>2995</xdr:colOff>
      <xdr:row>25</xdr:row>
      <xdr:rowOff>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435156</xdr:rowOff>
    </xdr:from>
    <xdr:to>
      <xdr:col>31</xdr:col>
      <xdr:colOff>2995</xdr:colOff>
      <xdr:row>25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34</xdr:row>
      <xdr:rowOff>0</xdr:rowOff>
    </xdr:from>
    <xdr:to>
      <xdr:col>31</xdr:col>
      <xdr:colOff>2995</xdr:colOff>
      <xdr:row>34</xdr:row>
      <xdr:rowOff>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32</xdr:row>
      <xdr:rowOff>435156</xdr:rowOff>
    </xdr:from>
    <xdr:to>
      <xdr:col>31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31</xdr:row>
      <xdr:rowOff>435156</xdr:rowOff>
    </xdr:from>
    <xdr:to>
      <xdr:col>31</xdr:col>
      <xdr:colOff>2995</xdr:colOff>
      <xdr:row>31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30</xdr:row>
      <xdr:rowOff>435156</xdr:rowOff>
    </xdr:from>
    <xdr:to>
      <xdr:col>31</xdr:col>
      <xdr:colOff>2995</xdr:colOff>
      <xdr:row>30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94</xdr:row>
      <xdr:rowOff>0</xdr:rowOff>
    </xdr:from>
    <xdr:to>
      <xdr:col>31</xdr:col>
      <xdr:colOff>2995</xdr:colOff>
      <xdr:row>94</xdr:row>
      <xdr:rowOff>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115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D77" sqref="AD77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0.88671875" style="1" customWidth="1"/>
    <col min="4" max="4" width="8.33203125" style="1" customWidth="1"/>
    <col min="5" max="5" width="9.5546875" style="1" customWidth="1"/>
    <col min="6" max="8" width="10.88671875" style="1" hidden="1" customWidth="1"/>
    <col min="9" max="9" width="14.6640625" style="1" hidden="1" customWidth="1"/>
    <col min="10" max="10" width="14.44140625" style="1" hidden="1" customWidth="1"/>
    <col min="11" max="11" width="24.33203125" style="1" hidden="1" customWidth="1"/>
    <col min="12" max="14" width="13" style="1" customWidth="1"/>
    <col min="15" max="18" width="13" style="1" hidden="1" customWidth="1"/>
    <col min="19" max="28" width="12.6640625" style="1" hidden="1" customWidth="1"/>
    <col min="29" max="29" width="10.88671875" style="1" customWidth="1"/>
    <col min="30" max="30" width="12" style="1" customWidth="1"/>
    <col min="31" max="31" width="12.88671875" style="1" customWidth="1"/>
    <col min="32" max="32" width="14.33203125" style="1" customWidth="1"/>
    <col min="33" max="16384" width="8.88671875" style="1"/>
  </cols>
  <sheetData>
    <row r="1" spans="1:32" ht="15.6" x14ac:dyDescent="0.25">
      <c r="X1" s="2"/>
      <c r="AC1" s="1" t="s">
        <v>62</v>
      </c>
    </row>
    <row r="2" spans="1:32" ht="15.6" x14ac:dyDescent="0.25">
      <c r="X2" s="2"/>
      <c r="AC2" s="1" t="s">
        <v>63</v>
      </c>
    </row>
    <row r="3" spans="1:32" ht="15.6" x14ac:dyDescent="0.25">
      <c r="X3" s="2"/>
      <c r="AC3" s="1" t="s">
        <v>64</v>
      </c>
    </row>
    <row r="4" spans="1:32" ht="12.75" customHeight="1" x14ac:dyDescent="0.3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2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2" s="6" customFormat="1" x14ac:dyDescent="0.25">
      <c r="C6" s="7" t="s">
        <v>11</v>
      </c>
      <c r="D6" s="65" t="s">
        <v>65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7"/>
    </row>
    <row r="7" spans="1:32" s="6" customFormat="1" x14ac:dyDescent="0.25">
      <c r="C7" s="7" t="s">
        <v>31</v>
      </c>
      <c r="D7" s="65" t="s">
        <v>83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7"/>
    </row>
    <row r="8" spans="1:32" s="6" customFormat="1" x14ac:dyDescent="0.25">
      <c r="C8" s="7" t="s">
        <v>22</v>
      </c>
      <c r="D8" s="65" t="s">
        <v>84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7"/>
    </row>
    <row r="9" spans="1:32" s="6" customFormat="1" x14ac:dyDescent="0.25">
      <c r="C9" s="7" t="s">
        <v>21</v>
      </c>
      <c r="D9" s="65" t="s">
        <v>72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7"/>
    </row>
    <row r="10" spans="1:32" s="6" customFormat="1" ht="12.75" customHeight="1" x14ac:dyDescent="0.25">
      <c r="C10" s="7" t="s">
        <v>9</v>
      </c>
      <c r="D10" s="65" t="s">
        <v>84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7"/>
    </row>
    <row r="11" spans="1:32" s="6" customFormat="1" ht="26.4" x14ac:dyDescent="0.25">
      <c r="C11" s="7" t="s">
        <v>10</v>
      </c>
      <c r="D11" s="65" t="s">
        <v>66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7"/>
    </row>
    <row r="12" spans="1:32" s="6" customFormat="1" ht="52.8" x14ac:dyDescent="0.25">
      <c r="C12" s="7" t="s">
        <v>20</v>
      </c>
      <c r="D12" s="65" t="s">
        <v>67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7"/>
    </row>
    <row r="13" spans="1:32" ht="16.5" customHeight="1" x14ac:dyDescent="0.25"/>
    <row r="14" spans="1:32" ht="25.5" customHeight="1" x14ac:dyDescent="0.25">
      <c r="A14" s="55" t="s">
        <v>6</v>
      </c>
      <c r="B14" s="52" t="s">
        <v>26</v>
      </c>
      <c r="C14" s="55" t="s">
        <v>1</v>
      </c>
      <c r="D14" s="52" t="s">
        <v>4</v>
      </c>
      <c r="E14" s="52" t="s">
        <v>56</v>
      </c>
      <c r="F14" s="55" t="s">
        <v>78</v>
      </c>
      <c r="G14" s="55"/>
      <c r="H14" s="55"/>
      <c r="I14" s="55"/>
      <c r="J14" s="52" t="s">
        <v>79</v>
      </c>
      <c r="K14" s="52" t="s">
        <v>59</v>
      </c>
      <c r="L14" s="63" t="s">
        <v>57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0" t="s">
        <v>60</v>
      </c>
      <c r="AD14" s="52" t="s">
        <v>33</v>
      </c>
      <c r="AE14" s="52" t="s">
        <v>32</v>
      </c>
      <c r="AF14" s="68" t="s">
        <v>53</v>
      </c>
    </row>
    <row r="15" spans="1:32" ht="28.5" customHeight="1" x14ac:dyDescent="0.25">
      <c r="A15" s="55"/>
      <c r="B15" s="53"/>
      <c r="C15" s="55"/>
      <c r="D15" s="53"/>
      <c r="E15" s="53"/>
      <c r="F15" s="55" t="s">
        <v>19</v>
      </c>
      <c r="G15" s="55" t="s">
        <v>12</v>
      </c>
      <c r="H15" s="55" t="s">
        <v>13</v>
      </c>
      <c r="I15" s="55" t="s">
        <v>27</v>
      </c>
      <c r="J15" s="53"/>
      <c r="K15" s="53"/>
      <c r="L15" s="63" t="s">
        <v>54</v>
      </c>
      <c r="M15" s="64"/>
      <c r="N15" s="64"/>
      <c r="O15" s="64"/>
      <c r="P15" s="64"/>
      <c r="Q15" s="64"/>
      <c r="R15" s="64"/>
      <c r="S15" s="63" t="s">
        <v>58</v>
      </c>
      <c r="T15" s="64"/>
      <c r="U15" s="64"/>
      <c r="V15" s="64"/>
      <c r="W15" s="64"/>
      <c r="X15" s="55" t="s">
        <v>55</v>
      </c>
      <c r="Y15" s="55"/>
      <c r="Z15" s="55"/>
      <c r="AA15" s="55"/>
      <c r="AB15" s="55"/>
      <c r="AC15" s="61"/>
      <c r="AD15" s="53"/>
      <c r="AE15" s="53"/>
      <c r="AF15" s="69"/>
    </row>
    <row r="16" spans="1:32" ht="52.5" customHeight="1" x14ac:dyDescent="0.25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51" t="s">
        <v>80</v>
      </c>
      <c r="M16" s="51" t="s">
        <v>81</v>
      </c>
      <c r="N16" s="51" t="s">
        <v>82</v>
      </c>
      <c r="O16" s="42" t="s">
        <v>75</v>
      </c>
      <c r="P16" s="42" t="s">
        <v>74</v>
      </c>
      <c r="Q16" s="46" t="s">
        <v>77</v>
      </c>
      <c r="R16" s="42" t="s">
        <v>76</v>
      </c>
      <c r="S16" s="34" t="s">
        <v>14</v>
      </c>
      <c r="T16" s="34" t="s">
        <v>15</v>
      </c>
      <c r="U16" s="34" t="s">
        <v>23</v>
      </c>
      <c r="V16" s="34" t="s">
        <v>34</v>
      </c>
      <c r="W16" s="34" t="s">
        <v>35</v>
      </c>
      <c r="X16" s="34" t="s">
        <v>16</v>
      </c>
      <c r="Y16" s="34" t="s">
        <v>17</v>
      </c>
      <c r="Z16" s="34" t="s">
        <v>18</v>
      </c>
      <c r="AA16" s="34" t="s">
        <v>36</v>
      </c>
      <c r="AB16" s="34" t="s">
        <v>37</v>
      </c>
      <c r="AC16" s="62"/>
      <c r="AD16" s="54"/>
      <c r="AE16" s="54"/>
      <c r="AF16" s="70"/>
    </row>
    <row r="17" spans="1:32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45" t="s">
        <v>42</v>
      </c>
      <c r="Q17" s="45" t="s">
        <v>43</v>
      </c>
      <c r="R17" s="8" t="s">
        <v>44</v>
      </c>
      <c r="S17" s="8" t="s">
        <v>43</v>
      </c>
      <c r="T17" s="8" t="s">
        <v>44</v>
      </c>
      <c r="U17" s="8" t="s">
        <v>45</v>
      </c>
      <c r="V17" s="8" t="s">
        <v>46</v>
      </c>
      <c r="W17" s="8" t="s">
        <v>47</v>
      </c>
      <c r="X17" s="8" t="s">
        <v>48</v>
      </c>
      <c r="Y17" s="8" t="s">
        <v>49</v>
      </c>
      <c r="Z17" s="8" t="s">
        <v>50</v>
      </c>
      <c r="AA17" s="8" t="s">
        <v>51</v>
      </c>
      <c r="AB17" s="8" t="s">
        <v>52</v>
      </c>
      <c r="AC17" s="11">
        <v>13</v>
      </c>
      <c r="AD17" s="11">
        <v>14</v>
      </c>
      <c r="AE17" s="11">
        <v>15</v>
      </c>
      <c r="AF17" s="11">
        <v>16</v>
      </c>
    </row>
    <row r="18" spans="1:32" s="12" customFormat="1" x14ac:dyDescent="0.25">
      <c r="A18" s="13">
        <v>1</v>
      </c>
      <c r="B18" s="14" t="s">
        <v>85</v>
      </c>
      <c r="C18" s="15" t="s">
        <v>162</v>
      </c>
      <c r="D18" s="20" t="s">
        <v>73</v>
      </c>
      <c r="E18" s="16">
        <v>34</v>
      </c>
      <c r="F18" s="50"/>
      <c r="G18" s="16"/>
      <c r="H18" s="17"/>
      <c r="I18" s="17"/>
      <c r="J18" s="49">
        <v>1.0379</v>
      </c>
      <c r="K18" s="16" t="str">
        <f t="shared" ref="K18" si="0">IF(SUM(F18)=0,"",F18*J18)</f>
        <v/>
      </c>
      <c r="L18" s="18">
        <v>151.66999999999999</v>
      </c>
      <c r="M18" s="18">
        <v>109.89</v>
      </c>
      <c r="N18" s="18">
        <v>136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>
        <f>COUNTIF(K18:AB18,"&gt;0")</f>
        <v>3</v>
      </c>
      <c r="AD18" s="21">
        <f>CEILING(SUM(K18:AB18)/COUNTIF(K18:AB18,"&gt;0"),0.01)</f>
        <v>132.52000000000001</v>
      </c>
      <c r="AE18" s="21">
        <f>AD18*E18</f>
        <v>4505.68</v>
      </c>
      <c r="AF18" s="40">
        <f>STDEV(K18:AB18)/AD18*100</f>
        <v>15.926861090945643</v>
      </c>
    </row>
    <row r="19" spans="1:32" s="12" customFormat="1" x14ac:dyDescent="0.25">
      <c r="A19" s="13">
        <v>2</v>
      </c>
      <c r="B19" s="14" t="s">
        <v>86</v>
      </c>
      <c r="C19" s="15" t="s">
        <v>163</v>
      </c>
      <c r="D19" s="20" t="s">
        <v>73</v>
      </c>
      <c r="E19" s="16">
        <v>39</v>
      </c>
      <c r="F19" s="50"/>
      <c r="G19" s="16"/>
      <c r="H19" s="17"/>
      <c r="I19" s="17"/>
      <c r="J19" s="49">
        <v>1.0379</v>
      </c>
      <c r="K19" s="16" t="str">
        <f>IF(SUM(F19)=0,"",F19*J19)</f>
        <v/>
      </c>
      <c r="L19" s="18">
        <v>173.44</v>
      </c>
      <c r="M19" s="18">
        <v>152.46</v>
      </c>
      <c r="N19" s="18">
        <v>184.59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9">
        <f>COUNTIF(K19:AB19,"&gt;0")</f>
        <v>3</v>
      </c>
      <c r="AD19" s="21">
        <f>CEILING(SUM(K19:AB19)/COUNTIF(K19:AB19,"&gt;0"),0.01)</f>
        <v>170.17000000000002</v>
      </c>
      <c r="AE19" s="21">
        <f>AD19*E19</f>
        <v>6636.630000000001</v>
      </c>
      <c r="AF19" s="40">
        <f>STDEV(K19:AB19)/AD19*100</f>
        <v>9.5867042699221887</v>
      </c>
    </row>
    <row r="20" spans="1:32" s="12" customFormat="1" x14ac:dyDescent="0.25">
      <c r="A20" s="13">
        <v>3</v>
      </c>
      <c r="B20" s="14" t="s">
        <v>87</v>
      </c>
      <c r="C20" s="15" t="s">
        <v>164</v>
      </c>
      <c r="D20" s="20" t="s">
        <v>73</v>
      </c>
      <c r="E20" s="16">
        <v>47</v>
      </c>
      <c r="F20" s="50"/>
      <c r="G20" s="16"/>
      <c r="H20" s="17"/>
      <c r="I20" s="17"/>
      <c r="J20" s="49">
        <v>1.0379</v>
      </c>
      <c r="K20" s="16" t="str">
        <f t="shared" ref="K20:K31" si="1">IF(SUM(F20)=0,"",F20*J20)</f>
        <v/>
      </c>
      <c r="L20" s="18">
        <v>202.5</v>
      </c>
      <c r="M20" s="18">
        <v>219.78</v>
      </c>
      <c r="N20" s="18">
        <v>250.61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>
        <f t="shared" ref="AC20:AC31" si="2">COUNTIF(K20:AB20,"&gt;0")</f>
        <v>3</v>
      </c>
      <c r="AD20" s="21">
        <f t="shared" ref="AD20:AD31" si="3">CEILING(SUM(K20:AB20)/COUNTIF(K20:AB20,"&gt;0"),0.01)</f>
        <v>224.3</v>
      </c>
      <c r="AE20" s="21">
        <f t="shared" ref="AE20:AE31" si="4">AD20*E20</f>
        <v>10542.1</v>
      </c>
      <c r="AF20" s="40">
        <f t="shared" ref="AF20:AF31" si="5">STDEV(K20:AB20)/AD20*100</f>
        <v>10.865336871961535</v>
      </c>
    </row>
    <row r="21" spans="1:32" s="12" customFormat="1" x14ac:dyDescent="0.25">
      <c r="A21" s="13">
        <v>4</v>
      </c>
      <c r="B21" s="14" t="s">
        <v>88</v>
      </c>
      <c r="C21" s="15" t="s">
        <v>165</v>
      </c>
      <c r="D21" s="20" t="s">
        <v>73</v>
      </c>
      <c r="E21" s="16">
        <v>40</v>
      </c>
      <c r="F21" s="50"/>
      <c r="G21" s="16"/>
      <c r="H21" s="17"/>
      <c r="I21" s="17"/>
      <c r="J21" s="49">
        <v>1.0379</v>
      </c>
      <c r="K21" s="16" t="str">
        <f t="shared" ref="K21:K26" si="6">IF(SUM(F21)=0,"",F21*J21)</f>
        <v/>
      </c>
      <c r="L21" s="18">
        <v>267.19</v>
      </c>
      <c r="M21" s="18">
        <v>297.99</v>
      </c>
      <c r="N21" s="18">
        <v>346.66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>
        <f t="shared" ref="AC21:AC26" si="7">COUNTIF(K21:AB21,"&gt;0")</f>
        <v>3</v>
      </c>
      <c r="AD21" s="21">
        <f t="shared" ref="AD21:AD26" si="8">CEILING(SUM(K21:AB21)/COUNTIF(K21:AB21,"&gt;0"),0.01)</f>
        <v>303.95</v>
      </c>
      <c r="AE21" s="21">
        <f t="shared" ref="AE21:AE26" si="9">AD21*E21</f>
        <v>12158</v>
      </c>
      <c r="AF21" s="40">
        <f t="shared" ref="AF21:AF26" si="10">STDEV(K21:AB21)/AD21*100</f>
        <v>13.182583263329786</v>
      </c>
    </row>
    <row r="22" spans="1:32" s="12" customFormat="1" x14ac:dyDescent="0.25">
      <c r="A22" s="13">
        <v>5</v>
      </c>
      <c r="B22" s="14" t="s">
        <v>89</v>
      </c>
      <c r="C22" s="15" t="s">
        <v>166</v>
      </c>
      <c r="D22" s="20" t="s">
        <v>73</v>
      </c>
      <c r="E22" s="16">
        <v>87</v>
      </c>
      <c r="F22" s="50"/>
      <c r="G22" s="16"/>
      <c r="H22" s="17"/>
      <c r="I22" s="17"/>
      <c r="J22" s="49">
        <v>1.0379</v>
      </c>
      <c r="K22" s="16" t="str">
        <f t="shared" si="6"/>
        <v/>
      </c>
      <c r="L22" s="18">
        <v>382.5</v>
      </c>
      <c r="M22" s="18">
        <v>368.28</v>
      </c>
      <c r="N22" s="18">
        <v>463.82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9">
        <f t="shared" si="7"/>
        <v>3</v>
      </c>
      <c r="AD22" s="21">
        <f t="shared" si="8"/>
        <v>404.87</v>
      </c>
      <c r="AE22" s="21">
        <f t="shared" si="9"/>
        <v>35223.69</v>
      </c>
      <c r="AF22" s="40">
        <f t="shared" si="10"/>
        <v>12.731933971620336</v>
      </c>
    </row>
    <row r="23" spans="1:32" s="12" customFormat="1" x14ac:dyDescent="0.25">
      <c r="A23" s="13">
        <v>6</v>
      </c>
      <c r="B23" s="14" t="s">
        <v>90</v>
      </c>
      <c r="C23" s="15" t="s">
        <v>167</v>
      </c>
      <c r="D23" s="20" t="s">
        <v>73</v>
      </c>
      <c r="E23" s="16">
        <v>73</v>
      </c>
      <c r="F23" s="50"/>
      <c r="G23" s="16"/>
      <c r="H23" s="17"/>
      <c r="I23" s="17"/>
      <c r="J23" s="49">
        <v>1.0379</v>
      </c>
      <c r="K23" s="16" t="str">
        <f t="shared" si="6"/>
        <v/>
      </c>
      <c r="L23" s="18">
        <v>405</v>
      </c>
      <c r="M23" s="18">
        <v>428.67</v>
      </c>
      <c r="N23" s="18">
        <v>539.89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9">
        <f t="shared" si="7"/>
        <v>3</v>
      </c>
      <c r="AD23" s="21">
        <f t="shared" si="8"/>
        <v>457.86</v>
      </c>
      <c r="AE23" s="21">
        <f t="shared" si="9"/>
        <v>33423.78</v>
      </c>
      <c r="AF23" s="40">
        <f t="shared" si="10"/>
        <v>15.730757121417202</v>
      </c>
    </row>
    <row r="24" spans="1:32" s="12" customFormat="1" x14ac:dyDescent="0.25">
      <c r="A24" s="13">
        <v>7</v>
      </c>
      <c r="B24" s="14" t="s">
        <v>91</v>
      </c>
      <c r="C24" s="15" t="s">
        <v>168</v>
      </c>
      <c r="D24" s="20" t="s">
        <v>73</v>
      </c>
      <c r="E24" s="16">
        <v>28</v>
      </c>
      <c r="F24" s="50"/>
      <c r="G24" s="16"/>
      <c r="H24" s="17"/>
      <c r="I24" s="17"/>
      <c r="J24" s="49">
        <v>1.0379</v>
      </c>
      <c r="K24" s="16" t="str">
        <f t="shared" si="6"/>
        <v/>
      </c>
      <c r="L24" s="18">
        <v>590.63</v>
      </c>
      <c r="M24" s="18">
        <v>637.55999999999995</v>
      </c>
      <c r="N24" s="18">
        <v>802.83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9">
        <f t="shared" si="7"/>
        <v>3</v>
      </c>
      <c r="AD24" s="21">
        <f t="shared" si="8"/>
        <v>677.01</v>
      </c>
      <c r="AE24" s="21">
        <f t="shared" si="9"/>
        <v>18956.28</v>
      </c>
      <c r="AF24" s="40">
        <f t="shared" si="10"/>
        <v>16.464169404472866</v>
      </c>
    </row>
    <row r="25" spans="1:32" s="12" customFormat="1" x14ac:dyDescent="0.25">
      <c r="A25" s="13">
        <v>8</v>
      </c>
      <c r="B25" s="14" t="s">
        <v>92</v>
      </c>
      <c r="C25" s="15" t="s">
        <v>169</v>
      </c>
      <c r="D25" s="20" t="s">
        <v>73</v>
      </c>
      <c r="E25" s="16">
        <v>26</v>
      </c>
      <c r="F25" s="50"/>
      <c r="G25" s="16"/>
      <c r="H25" s="17"/>
      <c r="I25" s="17"/>
      <c r="J25" s="49">
        <v>1.0379</v>
      </c>
      <c r="K25" s="16" t="str">
        <f t="shared" si="6"/>
        <v/>
      </c>
      <c r="L25" s="18">
        <v>986</v>
      </c>
      <c r="M25" s="18">
        <v>728.64</v>
      </c>
      <c r="N25" s="18">
        <v>901.28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9">
        <f t="shared" si="7"/>
        <v>3</v>
      </c>
      <c r="AD25" s="21">
        <f t="shared" si="8"/>
        <v>871.98</v>
      </c>
      <c r="AE25" s="21">
        <f t="shared" si="9"/>
        <v>22671.48</v>
      </c>
      <c r="AF25" s="40">
        <f t="shared" si="10"/>
        <v>15.041523305345608</v>
      </c>
    </row>
    <row r="26" spans="1:32" s="12" customFormat="1" x14ac:dyDescent="0.25">
      <c r="A26" s="13">
        <v>9</v>
      </c>
      <c r="B26" s="14" t="s">
        <v>93</v>
      </c>
      <c r="C26" s="15" t="s">
        <v>170</v>
      </c>
      <c r="D26" s="20" t="s">
        <v>73</v>
      </c>
      <c r="E26" s="16">
        <v>4</v>
      </c>
      <c r="F26" s="50"/>
      <c r="G26" s="16"/>
      <c r="H26" s="17"/>
      <c r="I26" s="17"/>
      <c r="J26" s="49">
        <v>1.0379</v>
      </c>
      <c r="K26" s="16" t="str">
        <f t="shared" si="6"/>
        <v/>
      </c>
      <c r="L26" s="18">
        <v>2199.17</v>
      </c>
      <c r="M26" s="18">
        <v>2463.12</v>
      </c>
      <c r="N26" s="18">
        <v>3101.65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9">
        <f t="shared" si="7"/>
        <v>3</v>
      </c>
      <c r="AD26" s="21">
        <f t="shared" si="8"/>
        <v>2587.98</v>
      </c>
      <c r="AE26" s="21">
        <f t="shared" si="9"/>
        <v>10351.92</v>
      </c>
      <c r="AF26" s="40">
        <f t="shared" si="10"/>
        <v>17.929626284498887</v>
      </c>
    </row>
    <row r="27" spans="1:32" s="12" customFormat="1" x14ac:dyDescent="0.25">
      <c r="A27" s="13">
        <v>10</v>
      </c>
      <c r="B27" s="14" t="s">
        <v>94</v>
      </c>
      <c r="C27" s="15" t="s">
        <v>171</v>
      </c>
      <c r="D27" s="20" t="s">
        <v>73</v>
      </c>
      <c r="E27" s="16">
        <v>25</v>
      </c>
      <c r="F27" s="50"/>
      <c r="G27" s="16"/>
      <c r="H27" s="17"/>
      <c r="I27" s="17"/>
      <c r="J27" s="49">
        <v>1.0379</v>
      </c>
      <c r="K27" s="16" t="str">
        <f t="shared" si="1"/>
        <v/>
      </c>
      <c r="L27" s="18">
        <v>2683.33</v>
      </c>
      <c r="M27" s="18">
        <v>2587.86</v>
      </c>
      <c r="N27" s="18">
        <v>3236.37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>
        <f t="shared" si="2"/>
        <v>3</v>
      </c>
      <c r="AD27" s="21">
        <f t="shared" si="3"/>
        <v>2835.86</v>
      </c>
      <c r="AE27" s="21">
        <f t="shared" si="4"/>
        <v>70896.5</v>
      </c>
      <c r="AF27" s="40">
        <f t="shared" si="5"/>
        <v>12.346409118292087</v>
      </c>
    </row>
    <row r="28" spans="1:32" x14ac:dyDescent="0.25">
      <c r="A28" s="13">
        <v>11</v>
      </c>
      <c r="B28" s="14" t="s">
        <v>95</v>
      </c>
      <c r="C28" s="15" t="s">
        <v>172</v>
      </c>
      <c r="D28" s="20" t="s">
        <v>73</v>
      </c>
      <c r="E28" s="16">
        <v>11</v>
      </c>
      <c r="F28" s="50"/>
      <c r="G28" s="16"/>
      <c r="H28" s="17"/>
      <c r="I28" s="17"/>
      <c r="J28" s="49">
        <v>1.0379</v>
      </c>
      <c r="K28" s="16" t="str">
        <f>IF(SUM(F28)=0,"",F28*J28)</f>
        <v/>
      </c>
      <c r="L28" s="18">
        <v>2000</v>
      </c>
      <c r="M28" s="18">
        <v>1613.7</v>
      </c>
      <c r="N28" s="18">
        <v>2002.17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9">
        <f>COUNTIF(K28:AB28,"&gt;0")</f>
        <v>3</v>
      </c>
      <c r="AD28" s="21">
        <f>CEILING(SUM(K28:AB28)/COUNTIF(K28:AB28,"&gt;0"),0.01)</f>
        <v>1871.96</v>
      </c>
      <c r="AE28" s="21">
        <f>AD28*E28</f>
        <v>20591.560000000001</v>
      </c>
      <c r="AF28" s="40">
        <f>STDEV(K28:AB28)/AD28*100</f>
        <v>11.94787633179963</v>
      </c>
    </row>
    <row r="29" spans="1:32" s="12" customFormat="1" x14ac:dyDescent="0.25">
      <c r="A29" s="13">
        <v>12</v>
      </c>
      <c r="B29" s="14" t="s">
        <v>96</v>
      </c>
      <c r="C29" s="15" t="s">
        <v>173</v>
      </c>
      <c r="D29" s="20" t="s">
        <v>73</v>
      </c>
      <c r="E29" s="16">
        <v>16</v>
      </c>
      <c r="F29" s="50"/>
      <c r="G29" s="16"/>
      <c r="H29" s="17"/>
      <c r="I29" s="17"/>
      <c r="J29" s="49">
        <v>1.0379</v>
      </c>
      <c r="K29" s="16" t="str">
        <f>IF(SUM(F29)=0,"",F29*J29)</f>
        <v/>
      </c>
      <c r="L29" s="18">
        <v>937.5</v>
      </c>
      <c r="M29" s="18">
        <v>906.84</v>
      </c>
      <c r="N29" s="18">
        <v>1129.51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>
        <f>COUNTIF(K29:AB29,"&gt;0")</f>
        <v>3</v>
      </c>
      <c r="AD29" s="21">
        <f>CEILING(SUM(K29:AB29)/COUNTIF(K29:AB29,"&gt;0"),0.01)</f>
        <v>991.29000000000008</v>
      </c>
      <c r="AE29" s="21">
        <f>AD29*E29</f>
        <v>15860.640000000001</v>
      </c>
      <c r="AF29" s="40">
        <f>STDEV(K29:AB29)/AD29*100</f>
        <v>12.174581290853657</v>
      </c>
    </row>
    <row r="30" spans="1:32" s="12" customFormat="1" x14ac:dyDescent="0.25">
      <c r="A30" s="13">
        <v>13</v>
      </c>
      <c r="B30" s="14" t="s">
        <v>97</v>
      </c>
      <c r="C30" s="15" t="s">
        <v>174</v>
      </c>
      <c r="D30" s="20" t="s">
        <v>73</v>
      </c>
      <c r="E30" s="16">
        <v>43</v>
      </c>
      <c r="F30" s="50"/>
      <c r="G30" s="16"/>
      <c r="H30" s="17"/>
      <c r="I30" s="17"/>
      <c r="J30" s="49">
        <v>1.0379</v>
      </c>
      <c r="K30" s="16" t="str">
        <f>IF(SUM(F30)=0,"",F30*J30)</f>
        <v/>
      </c>
      <c r="L30" s="18">
        <v>3052</v>
      </c>
      <c r="M30" s="18">
        <v>3124.44</v>
      </c>
      <c r="N30" s="18">
        <v>3934.51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9">
        <f>COUNTIF(K30:AB30,"&gt;0")</f>
        <v>3</v>
      </c>
      <c r="AD30" s="21">
        <f>CEILING(SUM(K30:AB30)/COUNTIF(K30:AB30,"&gt;0"),0.01)</f>
        <v>3370.32</v>
      </c>
      <c r="AE30" s="21">
        <f>AD30*E30</f>
        <v>144923.76</v>
      </c>
      <c r="AF30" s="40">
        <f>STDEV(K30:AB30)/AD30*100</f>
        <v>14.537088513624569</v>
      </c>
    </row>
    <row r="31" spans="1:32" s="12" customFormat="1" x14ac:dyDescent="0.25">
      <c r="A31" s="13">
        <v>14</v>
      </c>
      <c r="B31" s="14" t="s">
        <v>98</v>
      </c>
      <c r="C31" s="15" t="s">
        <v>175</v>
      </c>
      <c r="D31" s="20" t="s">
        <v>73</v>
      </c>
      <c r="E31" s="16">
        <v>11</v>
      </c>
      <c r="F31" s="50"/>
      <c r="G31" s="16"/>
      <c r="H31" s="17"/>
      <c r="I31" s="17"/>
      <c r="J31" s="49">
        <v>1.0379</v>
      </c>
      <c r="K31" s="16" t="str">
        <f t="shared" si="1"/>
        <v/>
      </c>
      <c r="L31" s="18">
        <v>826.25</v>
      </c>
      <c r="M31" s="18">
        <v>763.29</v>
      </c>
      <c r="N31" s="18">
        <v>961.21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9">
        <f t="shared" si="2"/>
        <v>3</v>
      </c>
      <c r="AD31" s="21">
        <f t="shared" si="3"/>
        <v>850.25</v>
      </c>
      <c r="AE31" s="21">
        <f t="shared" si="4"/>
        <v>9352.75</v>
      </c>
      <c r="AF31" s="40">
        <f t="shared" si="5"/>
        <v>11.892872163012106</v>
      </c>
    </row>
    <row r="32" spans="1:32" s="12" customFormat="1" x14ac:dyDescent="0.25">
      <c r="A32" s="13">
        <v>15</v>
      </c>
      <c r="B32" s="14" t="s">
        <v>99</v>
      </c>
      <c r="C32" s="15" t="s">
        <v>176</v>
      </c>
      <c r="D32" s="20" t="s">
        <v>73</v>
      </c>
      <c r="E32" s="16">
        <v>12</v>
      </c>
      <c r="F32" s="50"/>
      <c r="G32" s="16"/>
      <c r="H32" s="17"/>
      <c r="I32" s="17"/>
      <c r="J32" s="49">
        <v>1.0379</v>
      </c>
      <c r="K32" s="16" t="str">
        <f>IF(SUM(F32)=0,"",F32*J32)</f>
        <v/>
      </c>
      <c r="L32" s="18">
        <v>83.75</v>
      </c>
      <c r="M32" s="18">
        <v>73.260000000000005</v>
      </c>
      <c r="N32" s="18">
        <v>92.23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9">
        <f>COUNTIF(K32:AB32,"&gt;0")</f>
        <v>3</v>
      </c>
      <c r="AD32" s="21">
        <f>CEILING(SUM(K32:AB32)/COUNTIF(K32:AB32,"&gt;0"),0.01)</f>
        <v>83.08</v>
      </c>
      <c r="AE32" s="21">
        <f>AD32*E32</f>
        <v>996.96</v>
      </c>
      <c r="AF32" s="40">
        <f>STDEV(K32:AB32)/AD32*100</f>
        <v>11.438049092860473</v>
      </c>
    </row>
    <row r="33" spans="1:32" s="12" customFormat="1" x14ac:dyDescent="0.25">
      <c r="A33" s="13">
        <v>16</v>
      </c>
      <c r="B33" s="14" t="s">
        <v>100</v>
      </c>
      <c r="C33" s="15" t="s">
        <v>177</v>
      </c>
      <c r="D33" s="20" t="s">
        <v>73</v>
      </c>
      <c r="E33" s="16">
        <v>10</v>
      </c>
      <c r="F33" s="50"/>
      <c r="G33" s="16"/>
      <c r="H33" s="17"/>
      <c r="I33" s="17"/>
      <c r="J33" s="49">
        <v>1.0379</v>
      </c>
      <c r="K33" s="16" t="str">
        <f>IF(SUM(F33)=0,"",F33*J33)</f>
        <v/>
      </c>
      <c r="L33" s="18">
        <v>75</v>
      </c>
      <c r="M33" s="18">
        <v>70.290000000000006</v>
      </c>
      <c r="N33" s="18">
        <v>88.54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9">
        <f>COUNTIF(K33:AB33,"&gt;0")</f>
        <v>3</v>
      </c>
      <c r="AD33" s="21">
        <f>CEILING(SUM(K33:AB33)/COUNTIF(K33:AB33,"&gt;0"),0.01)</f>
        <v>77.95</v>
      </c>
      <c r="AE33" s="21">
        <f>AD33*E33</f>
        <v>779.5</v>
      </c>
      <c r="AF33" s="40">
        <f>STDEV(K33:AB33)/AD33*100</f>
        <v>12.154375251829773</v>
      </c>
    </row>
    <row r="34" spans="1:32" s="12" customFormat="1" x14ac:dyDescent="0.25">
      <c r="A34" s="13">
        <v>17</v>
      </c>
      <c r="B34" s="14" t="s">
        <v>101</v>
      </c>
      <c r="C34" s="15" t="s">
        <v>178</v>
      </c>
      <c r="D34" s="20" t="s">
        <v>73</v>
      </c>
      <c r="E34" s="16">
        <v>14</v>
      </c>
      <c r="F34" s="50"/>
      <c r="G34" s="16"/>
      <c r="H34" s="17"/>
      <c r="I34" s="17"/>
      <c r="J34" s="49">
        <v>1.0379</v>
      </c>
      <c r="K34" s="16" t="str">
        <f t="shared" ref="K34" si="11">IF(SUM(F34)=0,"",F34*J34)</f>
        <v/>
      </c>
      <c r="L34" s="18">
        <v>95</v>
      </c>
      <c r="M34" s="18">
        <v>95.04</v>
      </c>
      <c r="N34" s="18">
        <v>119.71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9">
        <f t="shared" ref="AC34" si="12">COUNTIF(K34:AB34,"&gt;0")</f>
        <v>3</v>
      </c>
      <c r="AD34" s="21">
        <f t="shared" ref="AD34" si="13">CEILING(SUM(K34:AB34)/COUNTIF(K34:AB34,"&gt;0"),0.01)</f>
        <v>103.25</v>
      </c>
      <c r="AE34" s="21">
        <f t="shared" ref="AE34" si="14">AD34*E34</f>
        <v>1445.5</v>
      </c>
      <c r="AF34" s="40">
        <f t="shared" ref="AF34" si="15">STDEV(K34:AB34)/AD34*100</f>
        <v>13.806094117838413</v>
      </c>
    </row>
    <row r="35" spans="1:32" s="12" customFormat="1" x14ac:dyDescent="0.25">
      <c r="A35" s="13">
        <v>18</v>
      </c>
      <c r="B35" s="14" t="s">
        <v>102</v>
      </c>
      <c r="C35" s="15" t="s">
        <v>179</v>
      </c>
      <c r="D35" s="20" t="s">
        <v>73</v>
      </c>
      <c r="E35" s="16">
        <v>15</v>
      </c>
      <c r="F35" s="50"/>
      <c r="G35" s="16"/>
      <c r="H35" s="17"/>
      <c r="I35" s="17"/>
      <c r="J35" s="49">
        <v>1.0379</v>
      </c>
      <c r="K35" s="16" t="str">
        <f t="shared" ref="K35:K71" si="16">IF(SUM(F35)=0,"",F35*J35)</f>
        <v/>
      </c>
      <c r="L35" s="18">
        <v>268.75</v>
      </c>
      <c r="M35" s="18">
        <v>273.24</v>
      </c>
      <c r="N35" s="18">
        <v>317.89999999999998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9">
        <f t="shared" ref="AC35:AC71" si="17">COUNTIF(K35:AB35,"&gt;0")</f>
        <v>3</v>
      </c>
      <c r="AD35" s="21">
        <f t="shared" ref="AD35:AD71" si="18">CEILING(SUM(K35:AB35)/COUNTIF(K35:AB35,"&gt;0"),0.01)</f>
        <v>286.63</v>
      </c>
      <c r="AE35" s="21">
        <f t="shared" ref="AE35:AE71" si="19">AD35*E35</f>
        <v>4299.45</v>
      </c>
      <c r="AF35" s="40">
        <f t="shared" ref="AF35:AF71" si="20">STDEV(K35:AB35)/AD35*100</f>
        <v>9.4803443459389953</v>
      </c>
    </row>
    <row r="36" spans="1:32" s="12" customFormat="1" x14ac:dyDescent="0.25">
      <c r="A36" s="13">
        <v>19</v>
      </c>
      <c r="B36" s="14" t="s">
        <v>103</v>
      </c>
      <c r="C36" s="15" t="s">
        <v>180</v>
      </c>
      <c r="D36" s="20" t="s">
        <v>73</v>
      </c>
      <c r="E36" s="16">
        <v>12</v>
      </c>
      <c r="F36" s="50"/>
      <c r="G36" s="16"/>
      <c r="H36" s="17"/>
      <c r="I36" s="17"/>
      <c r="J36" s="49">
        <v>1.0379</v>
      </c>
      <c r="K36" s="16" t="str">
        <f t="shared" si="16"/>
        <v/>
      </c>
      <c r="L36" s="18">
        <v>298.75</v>
      </c>
      <c r="M36" s="18">
        <v>337.59</v>
      </c>
      <c r="N36" s="18">
        <v>425.14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9">
        <f t="shared" si="17"/>
        <v>3</v>
      </c>
      <c r="AD36" s="21">
        <f t="shared" si="18"/>
        <v>353.83</v>
      </c>
      <c r="AE36" s="21">
        <f t="shared" si="19"/>
        <v>4245.96</v>
      </c>
      <c r="AF36" s="40">
        <f t="shared" si="20"/>
        <v>18.297058526228689</v>
      </c>
    </row>
    <row r="37" spans="1:32" s="12" customFormat="1" x14ac:dyDescent="0.25">
      <c r="A37" s="13">
        <v>20</v>
      </c>
      <c r="B37" s="14" t="s">
        <v>104</v>
      </c>
      <c r="C37" s="15" t="s">
        <v>181</v>
      </c>
      <c r="D37" s="20" t="s">
        <v>73</v>
      </c>
      <c r="E37" s="16">
        <v>35</v>
      </c>
      <c r="F37" s="50"/>
      <c r="G37" s="16"/>
      <c r="H37" s="17"/>
      <c r="I37" s="17"/>
      <c r="J37" s="49">
        <v>1.0379</v>
      </c>
      <c r="K37" s="16" t="str">
        <f t="shared" si="16"/>
        <v/>
      </c>
      <c r="L37" s="18">
        <v>1500</v>
      </c>
      <c r="M37" s="18">
        <v>1475.1</v>
      </c>
      <c r="N37" s="18">
        <v>1831.32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9">
        <f t="shared" si="17"/>
        <v>3</v>
      </c>
      <c r="AD37" s="21">
        <f t="shared" si="18"/>
        <v>1602.14</v>
      </c>
      <c r="AE37" s="21">
        <f t="shared" si="19"/>
        <v>56074.9</v>
      </c>
      <c r="AF37" s="40">
        <f t="shared" si="20"/>
        <v>12.412510828108905</v>
      </c>
    </row>
    <row r="38" spans="1:32" s="12" customFormat="1" x14ac:dyDescent="0.25">
      <c r="A38" s="13">
        <v>21</v>
      </c>
      <c r="B38" s="14" t="s">
        <v>105</v>
      </c>
      <c r="C38" s="15" t="s">
        <v>182</v>
      </c>
      <c r="D38" s="20" t="s">
        <v>73</v>
      </c>
      <c r="E38" s="16">
        <v>2</v>
      </c>
      <c r="F38" s="50"/>
      <c r="G38" s="16"/>
      <c r="H38" s="17"/>
      <c r="I38" s="17"/>
      <c r="J38" s="49">
        <v>1.0379</v>
      </c>
      <c r="K38" s="16" t="str">
        <f t="shared" si="16"/>
        <v/>
      </c>
      <c r="L38" s="18">
        <v>1712.5</v>
      </c>
      <c r="M38" s="18">
        <v>1823.58</v>
      </c>
      <c r="N38" s="18">
        <v>2296.42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9">
        <f t="shared" si="17"/>
        <v>3</v>
      </c>
      <c r="AD38" s="21">
        <f t="shared" si="18"/>
        <v>1944.17</v>
      </c>
      <c r="AE38" s="21">
        <f t="shared" si="19"/>
        <v>3888.34</v>
      </c>
      <c r="AF38" s="40">
        <f t="shared" si="20"/>
        <v>15.948964879594396</v>
      </c>
    </row>
    <row r="39" spans="1:32" s="12" customFormat="1" x14ac:dyDescent="0.25">
      <c r="A39" s="13">
        <v>22</v>
      </c>
      <c r="B39" s="14" t="s">
        <v>106</v>
      </c>
      <c r="C39" s="15" t="s">
        <v>183</v>
      </c>
      <c r="D39" s="20" t="s">
        <v>73</v>
      </c>
      <c r="E39" s="16">
        <v>10</v>
      </c>
      <c r="F39" s="50"/>
      <c r="G39" s="16"/>
      <c r="H39" s="17"/>
      <c r="I39" s="17"/>
      <c r="J39" s="49">
        <v>1.0379</v>
      </c>
      <c r="K39" s="16" t="str">
        <f t="shared" si="16"/>
        <v/>
      </c>
      <c r="L39" s="18">
        <v>250</v>
      </c>
      <c r="M39" s="18">
        <v>231.66</v>
      </c>
      <c r="N39" s="18">
        <v>291.83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>
        <f t="shared" si="17"/>
        <v>3</v>
      </c>
      <c r="AD39" s="21">
        <f t="shared" si="18"/>
        <v>257.83</v>
      </c>
      <c r="AE39" s="21">
        <f t="shared" si="19"/>
        <v>2578.2999999999997</v>
      </c>
      <c r="AF39" s="40">
        <f t="shared" si="20"/>
        <v>11.961264882496879</v>
      </c>
    </row>
    <row r="40" spans="1:32" s="12" customFormat="1" x14ac:dyDescent="0.25">
      <c r="A40" s="13">
        <v>23</v>
      </c>
      <c r="B40" s="14" t="s">
        <v>107</v>
      </c>
      <c r="C40" s="15" t="s">
        <v>184</v>
      </c>
      <c r="D40" s="20" t="s">
        <v>73</v>
      </c>
      <c r="E40" s="16">
        <v>5</v>
      </c>
      <c r="F40" s="50"/>
      <c r="G40" s="16"/>
      <c r="H40" s="17"/>
      <c r="I40" s="17"/>
      <c r="J40" s="49">
        <v>1.0379</v>
      </c>
      <c r="K40" s="16" t="str">
        <f t="shared" si="16"/>
        <v/>
      </c>
      <c r="L40" s="18">
        <v>1050</v>
      </c>
      <c r="M40" s="18">
        <v>945.45</v>
      </c>
      <c r="N40" s="18">
        <v>1188.1600000000001</v>
      </c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9">
        <f t="shared" si="17"/>
        <v>3</v>
      </c>
      <c r="AD40" s="21">
        <f t="shared" si="18"/>
        <v>1061.21</v>
      </c>
      <c r="AE40" s="21">
        <f t="shared" si="19"/>
        <v>5306.05</v>
      </c>
      <c r="AF40" s="40">
        <f t="shared" si="20"/>
        <v>11.47202118609602</v>
      </c>
    </row>
    <row r="41" spans="1:32" s="12" customFormat="1" x14ac:dyDescent="0.25">
      <c r="A41" s="13">
        <v>24</v>
      </c>
      <c r="B41" s="14" t="s">
        <v>108</v>
      </c>
      <c r="C41" s="15" t="s">
        <v>185</v>
      </c>
      <c r="D41" s="20" t="s">
        <v>73</v>
      </c>
      <c r="E41" s="16">
        <v>15</v>
      </c>
      <c r="F41" s="50"/>
      <c r="G41" s="16"/>
      <c r="H41" s="17"/>
      <c r="I41" s="17"/>
      <c r="J41" s="49">
        <v>1.0379</v>
      </c>
      <c r="K41" s="16" t="str">
        <f t="shared" si="16"/>
        <v/>
      </c>
      <c r="L41" s="18">
        <v>90</v>
      </c>
      <c r="M41" s="18">
        <v>100.98</v>
      </c>
      <c r="N41" s="18">
        <v>124.67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9">
        <f t="shared" si="17"/>
        <v>3</v>
      </c>
      <c r="AD41" s="21">
        <f t="shared" si="18"/>
        <v>105.22</v>
      </c>
      <c r="AE41" s="21">
        <f t="shared" si="19"/>
        <v>1578.3</v>
      </c>
      <c r="AF41" s="40">
        <f t="shared" si="20"/>
        <v>16.839988503177299</v>
      </c>
    </row>
    <row r="42" spans="1:32" s="12" customFormat="1" x14ac:dyDescent="0.25">
      <c r="A42" s="13">
        <v>25</v>
      </c>
      <c r="B42" s="14" t="s">
        <v>109</v>
      </c>
      <c r="C42" s="15" t="s">
        <v>186</v>
      </c>
      <c r="D42" s="20" t="s">
        <v>73</v>
      </c>
      <c r="E42" s="16">
        <v>8</v>
      </c>
      <c r="F42" s="50"/>
      <c r="G42" s="16"/>
      <c r="H42" s="17"/>
      <c r="I42" s="17"/>
      <c r="J42" s="49">
        <v>1.0379</v>
      </c>
      <c r="K42" s="16" t="str">
        <f t="shared" si="16"/>
        <v/>
      </c>
      <c r="L42" s="18">
        <v>631.25</v>
      </c>
      <c r="M42" s="18">
        <v>640.53</v>
      </c>
      <c r="N42" s="18">
        <v>735.53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9">
        <f t="shared" si="17"/>
        <v>3</v>
      </c>
      <c r="AD42" s="21">
        <f t="shared" si="18"/>
        <v>669.11</v>
      </c>
      <c r="AE42" s="21">
        <f t="shared" si="19"/>
        <v>5352.88</v>
      </c>
      <c r="AF42" s="40">
        <f t="shared" si="20"/>
        <v>8.6254880247577574</v>
      </c>
    </row>
    <row r="43" spans="1:32" s="12" customFormat="1" x14ac:dyDescent="0.25">
      <c r="A43" s="13">
        <v>26</v>
      </c>
      <c r="B43" s="14" t="s">
        <v>110</v>
      </c>
      <c r="C43" s="15" t="s">
        <v>187</v>
      </c>
      <c r="D43" s="20" t="s">
        <v>73</v>
      </c>
      <c r="E43" s="16">
        <v>18</v>
      </c>
      <c r="F43" s="50"/>
      <c r="G43" s="16"/>
      <c r="H43" s="17"/>
      <c r="I43" s="17"/>
      <c r="J43" s="49">
        <v>1.0379</v>
      </c>
      <c r="K43" s="16" t="str">
        <f t="shared" si="16"/>
        <v/>
      </c>
      <c r="L43" s="18">
        <v>7750</v>
      </c>
      <c r="M43" s="18">
        <v>5700.84</v>
      </c>
      <c r="N43" s="18">
        <v>11107.8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9">
        <f t="shared" si="17"/>
        <v>3</v>
      </c>
      <c r="AD43" s="21">
        <f t="shared" si="18"/>
        <v>8186.22</v>
      </c>
      <c r="AE43" s="21">
        <f t="shared" si="19"/>
        <v>147351.96</v>
      </c>
      <c r="AF43" s="40">
        <f t="shared" si="20"/>
        <v>33.345627736991759</v>
      </c>
    </row>
    <row r="44" spans="1:32" s="12" customFormat="1" x14ac:dyDescent="0.25">
      <c r="A44" s="13">
        <v>27</v>
      </c>
      <c r="B44" s="14" t="s">
        <v>111</v>
      </c>
      <c r="C44" s="15" t="s">
        <v>188</v>
      </c>
      <c r="D44" s="20" t="s">
        <v>73</v>
      </c>
      <c r="E44" s="16">
        <v>6</v>
      </c>
      <c r="F44" s="50"/>
      <c r="G44" s="16"/>
      <c r="H44" s="17"/>
      <c r="I44" s="17"/>
      <c r="J44" s="49">
        <v>1.0379</v>
      </c>
      <c r="K44" s="16" t="str">
        <f t="shared" si="16"/>
        <v/>
      </c>
      <c r="L44" s="18">
        <v>525</v>
      </c>
      <c r="M44" s="18">
        <v>510.84</v>
      </c>
      <c r="N44" s="18">
        <v>643.30999999999995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9">
        <f t="shared" si="17"/>
        <v>3</v>
      </c>
      <c r="AD44" s="21">
        <f t="shared" si="18"/>
        <v>559.72</v>
      </c>
      <c r="AE44" s="21">
        <f t="shared" si="19"/>
        <v>3358.32</v>
      </c>
      <c r="AF44" s="40">
        <f t="shared" si="20"/>
        <v>12.995664277314287</v>
      </c>
    </row>
    <row r="45" spans="1:32" s="12" customFormat="1" x14ac:dyDescent="0.25">
      <c r="A45" s="13">
        <v>28</v>
      </c>
      <c r="B45" s="14" t="s">
        <v>112</v>
      </c>
      <c r="C45" s="15" t="s">
        <v>189</v>
      </c>
      <c r="D45" s="20" t="s">
        <v>73</v>
      </c>
      <c r="E45" s="16">
        <v>26</v>
      </c>
      <c r="F45" s="50"/>
      <c r="G45" s="16"/>
      <c r="H45" s="17"/>
      <c r="I45" s="17"/>
      <c r="J45" s="49">
        <v>1.0379</v>
      </c>
      <c r="K45" s="16" t="str">
        <f t="shared" si="16"/>
        <v/>
      </c>
      <c r="L45" s="18">
        <v>312.5</v>
      </c>
      <c r="M45" s="18">
        <v>359.37</v>
      </c>
      <c r="N45" s="18">
        <v>452.63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9">
        <f t="shared" si="17"/>
        <v>3</v>
      </c>
      <c r="AD45" s="21">
        <f t="shared" si="18"/>
        <v>374.84000000000003</v>
      </c>
      <c r="AE45" s="21">
        <f t="shared" si="19"/>
        <v>9745.84</v>
      </c>
      <c r="AF45" s="40">
        <f t="shared" si="20"/>
        <v>19.030333960141242</v>
      </c>
    </row>
    <row r="46" spans="1:32" s="12" customFormat="1" x14ac:dyDescent="0.25">
      <c r="A46" s="13">
        <v>29</v>
      </c>
      <c r="B46" s="14" t="s">
        <v>113</v>
      </c>
      <c r="C46" s="15" t="s">
        <v>190</v>
      </c>
      <c r="D46" s="20" t="s">
        <v>73</v>
      </c>
      <c r="E46" s="16">
        <v>2</v>
      </c>
      <c r="F46" s="50"/>
      <c r="G46" s="16"/>
      <c r="H46" s="17"/>
      <c r="I46" s="17"/>
      <c r="J46" s="49">
        <v>1.0379</v>
      </c>
      <c r="K46" s="16" t="str">
        <f t="shared" si="16"/>
        <v/>
      </c>
      <c r="L46" s="18">
        <v>1337.5</v>
      </c>
      <c r="M46" s="18">
        <v>1514.7</v>
      </c>
      <c r="N46" s="18">
        <v>1736.55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9">
        <f t="shared" si="17"/>
        <v>3</v>
      </c>
      <c r="AD46" s="21">
        <f t="shared" si="18"/>
        <v>1529.5900000000001</v>
      </c>
      <c r="AE46" s="21">
        <f t="shared" si="19"/>
        <v>3059.1800000000003</v>
      </c>
      <c r="AF46" s="40">
        <f t="shared" si="20"/>
        <v>13.071535074715641</v>
      </c>
    </row>
    <row r="47" spans="1:32" s="12" customFormat="1" x14ac:dyDescent="0.25">
      <c r="A47" s="13">
        <v>30</v>
      </c>
      <c r="B47" s="14" t="s">
        <v>114</v>
      </c>
      <c r="C47" s="15" t="s">
        <v>191</v>
      </c>
      <c r="D47" s="20" t="s">
        <v>73</v>
      </c>
      <c r="E47" s="16">
        <v>12</v>
      </c>
      <c r="F47" s="50"/>
      <c r="G47" s="16"/>
      <c r="H47" s="17"/>
      <c r="I47" s="17"/>
      <c r="J47" s="49">
        <v>1.0379</v>
      </c>
      <c r="K47" s="16" t="str">
        <f t="shared" si="16"/>
        <v/>
      </c>
      <c r="L47" s="18">
        <v>40</v>
      </c>
      <c r="M47" s="18">
        <v>34.25</v>
      </c>
      <c r="N47" s="18">
        <v>43.21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9">
        <f t="shared" si="17"/>
        <v>3</v>
      </c>
      <c r="AD47" s="21">
        <f t="shared" si="18"/>
        <v>39.160000000000004</v>
      </c>
      <c r="AE47" s="21">
        <f t="shared" si="19"/>
        <v>469.92000000000007</v>
      </c>
      <c r="AF47" s="40">
        <f t="shared" si="20"/>
        <v>11.592459597310159</v>
      </c>
    </row>
    <row r="48" spans="1:32" s="12" customFormat="1" x14ac:dyDescent="0.25">
      <c r="A48" s="13">
        <v>31</v>
      </c>
      <c r="B48" s="14" t="s">
        <v>115</v>
      </c>
      <c r="C48" s="15" t="s">
        <v>192</v>
      </c>
      <c r="D48" s="20" t="s">
        <v>73</v>
      </c>
      <c r="E48" s="16">
        <v>12</v>
      </c>
      <c r="F48" s="50"/>
      <c r="G48" s="16"/>
      <c r="H48" s="17"/>
      <c r="I48" s="17"/>
      <c r="J48" s="49">
        <v>1.0379</v>
      </c>
      <c r="K48" s="16" t="str">
        <f t="shared" si="16"/>
        <v/>
      </c>
      <c r="L48" s="18">
        <v>51.25</v>
      </c>
      <c r="M48" s="18">
        <v>46.53</v>
      </c>
      <c r="N48" s="18">
        <v>58.65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9">
        <f t="shared" si="17"/>
        <v>3</v>
      </c>
      <c r="AD48" s="21">
        <f t="shared" si="18"/>
        <v>52.15</v>
      </c>
      <c r="AE48" s="21">
        <f t="shared" si="19"/>
        <v>625.79999999999995</v>
      </c>
      <c r="AF48" s="40">
        <f t="shared" si="20"/>
        <v>11.7146391998463</v>
      </c>
    </row>
    <row r="49" spans="1:32" s="12" customFormat="1" x14ac:dyDescent="0.25">
      <c r="A49" s="13">
        <v>32</v>
      </c>
      <c r="B49" s="14" t="s">
        <v>116</v>
      </c>
      <c r="C49" s="15" t="s">
        <v>193</v>
      </c>
      <c r="D49" s="20" t="s">
        <v>73</v>
      </c>
      <c r="E49" s="16">
        <v>12</v>
      </c>
      <c r="F49" s="50"/>
      <c r="G49" s="16"/>
      <c r="H49" s="17"/>
      <c r="I49" s="17"/>
      <c r="J49" s="49">
        <v>1.0379</v>
      </c>
      <c r="K49" s="16" t="str">
        <f t="shared" si="16"/>
        <v/>
      </c>
      <c r="L49" s="18">
        <v>55</v>
      </c>
      <c r="M49" s="18">
        <v>56.43</v>
      </c>
      <c r="N49" s="18">
        <v>71.12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9">
        <f t="shared" si="17"/>
        <v>3</v>
      </c>
      <c r="AD49" s="21">
        <f t="shared" si="18"/>
        <v>60.85</v>
      </c>
      <c r="AE49" s="21">
        <f t="shared" si="19"/>
        <v>730.2</v>
      </c>
      <c r="AF49" s="40">
        <f t="shared" si="20"/>
        <v>14.663556667652495</v>
      </c>
    </row>
    <row r="50" spans="1:32" s="12" customFormat="1" x14ac:dyDescent="0.25">
      <c r="A50" s="13">
        <v>33</v>
      </c>
      <c r="B50" s="14" t="s">
        <v>117</v>
      </c>
      <c r="C50" s="15" t="s">
        <v>194</v>
      </c>
      <c r="D50" s="20" t="s">
        <v>73</v>
      </c>
      <c r="E50" s="16">
        <v>32</v>
      </c>
      <c r="F50" s="50"/>
      <c r="G50" s="16"/>
      <c r="H50" s="17"/>
      <c r="I50" s="17"/>
      <c r="J50" s="49">
        <v>1.0379</v>
      </c>
      <c r="K50" s="16" t="str">
        <f t="shared" si="16"/>
        <v/>
      </c>
      <c r="L50" s="18">
        <v>168.5</v>
      </c>
      <c r="M50" s="18">
        <v>172.26</v>
      </c>
      <c r="N50" s="18">
        <v>203.29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9">
        <f t="shared" si="17"/>
        <v>3</v>
      </c>
      <c r="AD50" s="21">
        <f t="shared" si="18"/>
        <v>181.35</v>
      </c>
      <c r="AE50" s="21">
        <f t="shared" si="19"/>
        <v>5803.2</v>
      </c>
      <c r="AF50" s="40">
        <f t="shared" si="20"/>
        <v>10.528468945890916</v>
      </c>
    </row>
    <row r="51" spans="1:32" s="12" customFormat="1" x14ac:dyDescent="0.25">
      <c r="A51" s="13">
        <v>34</v>
      </c>
      <c r="B51" s="14" t="s">
        <v>118</v>
      </c>
      <c r="C51" s="15" t="s">
        <v>195</v>
      </c>
      <c r="D51" s="20" t="s">
        <v>73</v>
      </c>
      <c r="E51" s="16">
        <v>6</v>
      </c>
      <c r="F51" s="50"/>
      <c r="G51" s="16"/>
      <c r="H51" s="17"/>
      <c r="I51" s="17"/>
      <c r="J51" s="49">
        <v>1.0379</v>
      </c>
      <c r="K51" s="16" t="str">
        <f t="shared" si="16"/>
        <v/>
      </c>
      <c r="L51" s="18">
        <v>196.25</v>
      </c>
      <c r="M51" s="18">
        <v>201.96</v>
      </c>
      <c r="N51" s="18">
        <v>254.29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>
        <f t="shared" si="17"/>
        <v>3</v>
      </c>
      <c r="AD51" s="21">
        <f t="shared" si="18"/>
        <v>217.5</v>
      </c>
      <c r="AE51" s="21">
        <f t="shared" si="19"/>
        <v>1305</v>
      </c>
      <c r="AF51" s="40">
        <f t="shared" si="20"/>
        <v>14.707463887041772</v>
      </c>
    </row>
    <row r="52" spans="1:32" s="12" customFormat="1" x14ac:dyDescent="0.25">
      <c r="A52" s="13">
        <v>35</v>
      </c>
      <c r="B52" s="14" t="s">
        <v>119</v>
      </c>
      <c r="C52" s="15" t="s">
        <v>196</v>
      </c>
      <c r="D52" s="20" t="s">
        <v>73</v>
      </c>
      <c r="E52" s="16">
        <v>12</v>
      </c>
      <c r="F52" s="50"/>
      <c r="G52" s="16"/>
      <c r="H52" s="17"/>
      <c r="I52" s="17"/>
      <c r="J52" s="49">
        <v>1.0379</v>
      </c>
      <c r="K52" s="16" t="str">
        <f t="shared" si="16"/>
        <v/>
      </c>
      <c r="L52" s="18">
        <v>230</v>
      </c>
      <c r="M52" s="18">
        <v>227.7</v>
      </c>
      <c r="N52" s="18">
        <v>286.73</v>
      </c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9">
        <f t="shared" si="17"/>
        <v>3</v>
      </c>
      <c r="AD52" s="21">
        <f t="shared" si="18"/>
        <v>248.15</v>
      </c>
      <c r="AE52" s="21">
        <f t="shared" si="19"/>
        <v>2977.8</v>
      </c>
      <c r="AF52" s="40">
        <f t="shared" si="20"/>
        <v>13.474437049432076</v>
      </c>
    </row>
    <row r="53" spans="1:32" s="12" customFormat="1" x14ac:dyDescent="0.25">
      <c r="A53" s="13">
        <v>36</v>
      </c>
      <c r="B53" s="14" t="s">
        <v>120</v>
      </c>
      <c r="C53" s="15" t="s">
        <v>197</v>
      </c>
      <c r="D53" s="20" t="s">
        <v>73</v>
      </c>
      <c r="E53" s="16">
        <v>12</v>
      </c>
      <c r="F53" s="50"/>
      <c r="G53" s="16"/>
      <c r="H53" s="17"/>
      <c r="I53" s="17"/>
      <c r="J53" s="49">
        <v>1.0379</v>
      </c>
      <c r="K53" s="16" t="str">
        <f t="shared" si="16"/>
        <v/>
      </c>
      <c r="L53" s="18">
        <v>558.75</v>
      </c>
      <c r="M53" s="18">
        <v>545.49</v>
      </c>
      <c r="N53" s="18">
        <v>686.94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9">
        <f t="shared" si="17"/>
        <v>3</v>
      </c>
      <c r="AD53" s="21">
        <f t="shared" si="18"/>
        <v>597.06000000000006</v>
      </c>
      <c r="AE53" s="21">
        <f t="shared" si="19"/>
        <v>7164.7200000000012</v>
      </c>
      <c r="AF53" s="40">
        <f t="shared" si="20"/>
        <v>13.084147846673758</v>
      </c>
    </row>
    <row r="54" spans="1:32" s="12" customFormat="1" x14ac:dyDescent="0.25">
      <c r="A54" s="13">
        <v>37</v>
      </c>
      <c r="B54" s="14" t="s">
        <v>121</v>
      </c>
      <c r="C54" s="15" t="s">
        <v>198</v>
      </c>
      <c r="D54" s="20" t="s">
        <v>73</v>
      </c>
      <c r="E54" s="16">
        <v>12</v>
      </c>
      <c r="F54" s="50"/>
      <c r="G54" s="16"/>
      <c r="H54" s="17"/>
      <c r="I54" s="17"/>
      <c r="J54" s="49">
        <v>1.0379</v>
      </c>
      <c r="K54" s="16" t="str">
        <f t="shared" si="16"/>
        <v/>
      </c>
      <c r="L54" s="18">
        <v>1687.5</v>
      </c>
      <c r="M54" s="18">
        <v>1653.3</v>
      </c>
      <c r="N54" s="18">
        <v>1898.62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9">
        <f t="shared" si="17"/>
        <v>3</v>
      </c>
      <c r="AD54" s="21">
        <f t="shared" si="18"/>
        <v>1746.48</v>
      </c>
      <c r="AE54" s="21">
        <f t="shared" si="19"/>
        <v>20957.760000000002</v>
      </c>
      <c r="AF54" s="40">
        <f t="shared" si="20"/>
        <v>7.6077511419483876</v>
      </c>
    </row>
    <row r="55" spans="1:32" s="12" customFormat="1" x14ac:dyDescent="0.25">
      <c r="A55" s="13">
        <v>38</v>
      </c>
      <c r="B55" s="14" t="s">
        <v>122</v>
      </c>
      <c r="C55" s="15" t="s">
        <v>199</v>
      </c>
      <c r="D55" s="20" t="s">
        <v>73</v>
      </c>
      <c r="E55" s="16">
        <v>4</v>
      </c>
      <c r="F55" s="50"/>
      <c r="G55" s="16"/>
      <c r="H55" s="17"/>
      <c r="I55" s="17"/>
      <c r="J55" s="49">
        <v>1.0379</v>
      </c>
      <c r="K55" s="16" t="str">
        <f t="shared" si="16"/>
        <v/>
      </c>
      <c r="L55" s="18">
        <v>131.25</v>
      </c>
      <c r="M55" s="18">
        <v>121.77</v>
      </c>
      <c r="N55" s="18">
        <v>153.28</v>
      </c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9">
        <f t="shared" si="17"/>
        <v>3</v>
      </c>
      <c r="AD55" s="21">
        <f t="shared" si="18"/>
        <v>135.44</v>
      </c>
      <c r="AE55" s="21">
        <f t="shared" si="19"/>
        <v>541.76</v>
      </c>
      <c r="AF55" s="40">
        <f t="shared" si="20"/>
        <v>11.936042228231136</v>
      </c>
    </row>
    <row r="56" spans="1:32" s="12" customFormat="1" x14ac:dyDescent="0.25">
      <c r="A56" s="13">
        <v>39</v>
      </c>
      <c r="B56" s="14" t="s">
        <v>123</v>
      </c>
      <c r="C56" s="15" t="s">
        <v>200</v>
      </c>
      <c r="D56" s="20" t="s">
        <v>73</v>
      </c>
      <c r="E56" s="16">
        <v>14</v>
      </c>
      <c r="F56" s="50"/>
      <c r="G56" s="16"/>
      <c r="H56" s="17"/>
      <c r="I56" s="17"/>
      <c r="J56" s="49">
        <v>1.0379</v>
      </c>
      <c r="K56" s="16" t="str">
        <f t="shared" si="16"/>
        <v/>
      </c>
      <c r="L56" s="18">
        <v>198.75</v>
      </c>
      <c r="M56" s="18">
        <v>177.21</v>
      </c>
      <c r="N56" s="18">
        <v>221.85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9">
        <f t="shared" si="17"/>
        <v>3</v>
      </c>
      <c r="AD56" s="21">
        <f t="shared" si="18"/>
        <v>199.27</v>
      </c>
      <c r="AE56" s="21">
        <f t="shared" si="19"/>
        <v>2789.78</v>
      </c>
      <c r="AF56" s="40">
        <f t="shared" si="20"/>
        <v>11.203162818540054</v>
      </c>
    </row>
    <row r="57" spans="1:32" s="12" customFormat="1" x14ac:dyDescent="0.25">
      <c r="A57" s="13">
        <v>40</v>
      </c>
      <c r="B57" s="14" t="s">
        <v>124</v>
      </c>
      <c r="C57" s="15" t="s">
        <v>201</v>
      </c>
      <c r="D57" s="20" t="s">
        <v>73</v>
      </c>
      <c r="E57" s="16">
        <v>28</v>
      </c>
      <c r="F57" s="50"/>
      <c r="G57" s="16"/>
      <c r="H57" s="17"/>
      <c r="I57" s="17"/>
      <c r="J57" s="49">
        <v>1.0379</v>
      </c>
      <c r="K57" s="16" t="str">
        <f t="shared" si="16"/>
        <v/>
      </c>
      <c r="L57" s="18">
        <v>418.75</v>
      </c>
      <c r="M57" s="18">
        <v>441.54</v>
      </c>
      <c r="N57" s="18">
        <v>556.04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9">
        <f t="shared" si="17"/>
        <v>3</v>
      </c>
      <c r="AD57" s="21">
        <f t="shared" si="18"/>
        <v>472.11</v>
      </c>
      <c r="AE57" s="21">
        <f t="shared" si="19"/>
        <v>13219.08</v>
      </c>
      <c r="AF57" s="40">
        <f t="shared" si="20"/>
        <v>15.583930598267996</v>
      </c>
    </row>
    <row r="58" spans="1:32" s="12" customFormat="1" x14ac:dyDescent="0.25">
      <c r="A58" s="13">
        <v>41</v>
      </c>
      <c r="B58" s="14" t="s">
        <v>125</v>
      </c>
      <c r="C58" s="15" t="s">
        <v>202</v>
      </c>
      <c r="D58" s="20" t="s">
        <v>73</v>
      </c>
      <c r="E58" s="16">
        <v>35</v>
      </c>
      <c r="F58" s="50"/>
      <c r="G58" s="16"/>
      <c r="H58" s="17"/>
      <c r="I58" s="17"/>
      <c r="J58" s="49">
        <v>1.0379</v>
      </c>
      <c r="K58" s="16" t="str">
        <f t="shared" si="16"/>
        <v/>
      </c>
      <c r="L58" s="18">
        <v>562.5</v>
      </c>
      <c r="M58" s="18">
        <v>535.59</v>
      </c>
      <c r="N58" s="18">
        <v>674.47</v>
      </c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9">
        <f t="shared" si="17"/>
        <v>3</v>
      </c>
      <c r="AD58" s="21">
        <f t="shared" si="18"/>
        <v>590.86</v>
      </c>
      <c r="AE58" s="21">
        <f t="shared" si="19"/>
        <v>20680.100000000002</v>
      </c>
      <c r="AF58" s="40">
        <f t="shared" si="20"/>
        <v>12.465484591658338</v>
      </c>
    </row>
    <row r="59" spans="1:32" s="12" customFormat="1" x14ac:dyDescent="0.25">
      <c r="A59" s="13">
        <v>42</v>
      </c>
      <c r="B59" s="14" t="s">
        <v>126</v>
      </c>
      <c r="C59" s="15" t="s">
        <v>203</v>
      </c>
      <c r="D59" s="20" t="s">
        <v>73</v>
      </c>
      <c r="E59" s="16">
        <v>16</v>
      </c>
      <c r="F59" s="50"/>
      <c r="G59" s="16"/>
      <c r="H59" s="17"/>
      <c r="I59" s="17"/>
      <c r="J59" s="49">
        <v>1.0379</v>
      </c>
      <c r="K59" s="16" t="str">
        <f t="shared" si="16"/>
        <v/>
      </c>
      <c r="L59" s="18">
        <v>405</v>
      </c>
      <c r="M59" s="18">
        <v>392.04</v>
      </c>
      <c r="N59" s="18">
        <v>493.71</v>
      </c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9">
        <f t="shared" si="17"/>
        <v>3</v>
      </c>
      <c r="AD59" s="21">
        <f t="shared" si="18"/>
        <v>430.25</v>
      </c>
      <c r="AE59" s="21">
        <f t="shared" si="19"/>
        <v>6884</v>
      </c>
      <c r="AF59" s="40">
        <f t="shared" si="20"/>
        <v>12.861981719573192</v>
      </c>
    </row>
    <row r="60" spans="1:32" s="12" customFormat="1" x14ac:dyDescent="0.25">
      <c r="A60" s="13">
        <v>43</v>
      </c>
      <c r="B60" s="14" t="s">
        <v>127</v>
      </c>
      <c r="C60" s="15" t="s">
        <v>204</v>
      </c>
      <c r="D60" s="20" t="s">
        <v>73</v>
      </c>
      <c r="E60" s="16">
        <v>23</v>
      </c>
      <c r="F60" s="50"/>
      <c r="G60" s="16"/>
      <c r="H60" s="17"/>
      <c r="I60" s="17"/>
      <c r="J60" s="49">
        <v>1.0379</v>
      </c>
      <c r="K60" s="16" t="str">
        <f t="shared" si="16"/>
        <v/>
      </c>
      <c r="L60" s="18">
        <v>1018.75</v>
      </c>
      <c r="M60" s="18">
        <v>829.62</v>
      </c>
      <c r="N60" s="18">
        <v>1033.46</v>
      </c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9">
        <f t="shared" si="17"/>
        <v>3</v>
      </c>
      <c r="AD60" s="21">
        <f t="shared" si="18"/>
        <v>960.61</v>
      </c>
      <c r="AE60" s="21">
        <f t="shared" si="19"/>
        <v>22094.03</v>
      </c>
      <c r="AF60" s="40">
        <f t="shared" si="20"/>
        <v>11.834027411281737</v>
      </c>
    </row>
    <row r="61" spans="1:32" s="12" customFormat="1" x14ac:dyDescent="0.25">
      <c r="A61" s="13">
        <v>44</v>
      </c>
      <c r="B61" s="14" t="s">
        <v>128</v>
      </c>
      <c r="C61" s="15" t="s">
        <v>205</v>
      </c>
      <c r="D61" s="20" t="s">
        <v>73</v>
      </c>
      <c r="E61" s="16">
        <v>5</v>
      </c>
      <c r="F61" s="50"/>
      <c r="G61" s="16"/>
      <c r="H61" s="17"/>
      <c r="I61" s="17"/>
      <c r="J61" s="49">
        <v>1.0379</v>
      </c>
      <c r="K61" s="16" t="str">
        <f t="shared" si="16"/>
        <v/>
      </c>
      <c r="L61" s="18">
        <v>2156.25</v>
      </c>
      <c r="M61" s="18">
        <v>2366.1</v>
      </c>
      <c r="N61" s="18">
        <v>2829.93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9">
        <f t="shared" si="17"/>
        <v>3</v>
      </c>
      <c r="AD61" s="21">
        <f t="shared" si="18"/>
        <v>2450.7600000000002</v>
      </c>
      <c r="AE61" s="21">
        <f t="shared" si="19"/>
        <v>12253.800000000001</v>
      </c>
      <c r="AF61" s="40">
        <f t="shared" si="20"/>
        <v>14.066124518692488</v>
      </c>
    </row>
    <row r="62" spans="1:32" s="12" customFormat="1" x14ac:dyDescent="0.25">
      <c r="A62" s="13">
        <v>45</v>
      </c>
      <c r="B62" s="14" t="s">
        <v>129</v>
      </c>
      <c r="C62" s="15" t="s">
        <v>206</v>
      </c>
      <c r="D62" s="20" t="s">
        <v>73</v>
      </c>
      <c r="E62" s="16">
        <v>12</v>
      </c>
      <c r="F62" s="50"/>
      <c r="G62" s="16"/>
      <c r="H62" s="17"/>
      <c r="I62" s="17"/>
      <c r="J62" s="49">
        <v>1.0379</v>
      </c>
      <c r="K62" s="16" t="str">
        <f t="shared" si="16"/>
        <v/>
      </c>
      <c r="L62" s="18">
        <v>3150</v>
      </c>
      <c r="M62" s="18">
        <v>3593.7</v>
      </c>
      <c r="N62" s="18">
        <v>3825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9">
        <f t="shared" si="17"/>
        <v>3</v>
      </c>
      <c r="AD62" s="21">
        <f t="shared" si="18"/>
        <v>3522.9</v>
      </c>
      <c r="AE62" s="21">
        <f t="shared" si="19"/>
        <v>42274.8</v>
      </c>
      <c r="AF62" s="40">
        <f t="shared" si="20"/>
        <v>9.7369890399433068</v>
      </c>
    </row>
    <row r="63" spans="1:32" s="12" customFormat="1" x14ac:dyDescent="0.25">
      <c r="A63" s="13">
        <v>46</v>
      </c>
      <c r="B63" s="14" t="s">
        <v>130</v>
      </c>
      <c r="C63" s="15" t="s">
        <v>207</v>
      </c>
      <c r="D63" s="20" t="s">
        <v>73</v>
      </c>
      <c r="E63" s="16">
        <v>2</v>
      </c>
      <c r="F63" s="50"/>
      <c r="G63" s="16"/>
      <c r="H63" s="17"/>
      <c r="I63" s="17"/>
      <c r="J63" s="49">
        <v>1.0379</v>
      </c>
      <c r="K63" s="16" t="str">
        <f t="shared" si="16"/>
        <v/>
      </c>
      <c r="L63" s="18">
        <v>371.25</v>
      </c>
      <c r="M63" s="18">
        <v>392.04</v>
      </c>
      <c r="N63" s="18">
        <v>493.71</v>
      </c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9">
        <f t="shared" si="17"/>
        <v>3</v>
      </c>
      <c r="AD63" s="21">
        <f t="shared" si="18"/>
        <v>419</v>
      </c>
      <c r="AE63" s="21">
        <f t="shared" si="19"/>
        <v>838</v>
      </c>
      <c r="AF63" s="40">
        <f t="shared" si="20"/>
        <v>15.639733226756306</v>
      </c>
    </row>
    <row r="64" spans="1:32" s="12" customFormat="1" x14ac:dyDescent="0.25">
      <c r="A64" s="13">
        <v>47</v>
      </c>
      <c r="B64" s="14" t="s">
        <v>131</v>
      </c>
      <c r="C64" s="15" t="s">
        <v>208</v>
      </c>
      <c r="D64" s="20" t="s">
        <v>73</v>
      </c>
      <c r="E64" s="16">
        <v>6</v>
      </c>
      <c r="F64" s="50"/>
      <c r="G64" s="16"/>
      <c r="H64" s="17"/>
      <c r="I64" s="17"/>
      <c r="J64" s="49">
        <v>1.0379</v>
      </c>
      <c r="K64" s="16" t="str">
        <f t="shared" si="16"/>
        <v/>
      </c>
      <c r="L64" s="18">
        <v>87.5</v>
      </c>
      <c r="M64" s="18">
        <v>87.12</v>
      </c>
      <c r="N64" s="18">
        <v>109.79</v>
      </c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9">
        <f t="shared" si="17"/>
        <v>3</v>
      </c>
      <c r="AD64" s="21">
        <f t="shared" si="18"/>
        <v>94.81</v>
      </c>
      <c r="AE64" s="21">
        <f t="shared" si="19"/>
        <v>568.86</v>
      </c>
      <c r="AF64" s="40">
        <f t="shared" si="20"/>
        <v>13.690775975876893</v>
      </c>
    </row>
    <row r="65" spans="1:32" s="12" customFormat="1" x14ac:dyDescent="0.25">
      <c r="A65" s="13">
        <v>48</v>
      </c>
      <c r="B65" s="14" t="s">
        <v>132</v>
      </c>
      <c r="C65" s="15" t="s">
        <v>209</v>
      </c>
      <c r="D65" s="20" t="s">
        <v>73</v>
      </c>
      <c r="E65" s="16">
        <v>8</v>
      </c>
      <c r="F65" s="50"/>
      <c r="G65" s="16"/>
      <c r="H65" s="17"/>
      <c r="I65" s="17"/>
      <c r="J65" s="49">
        <v>1.0379</v>
      </c>
      <c r="K65" s="16" t="str">
        <f t="shared" si="16"/>
        <v/>
      </c>
      <c r="L65" s="18">
        <v>156.25</v>
      </c>
      <c r="M65" s="18">
        <v>140.58000000000001</v>
      </c>
      <c r="N65" s="18">
        <v>177.08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9">
        <f t="shared" si="17"/>
        <v>3</v>
      </c>
      <c r="AD65" s="21">
        <f t="shared" si="18"/>
        <v>157.97</v>
      </c>
      <c r="AE65" s="21">
        <f t="shared" si="19"/>
        <v>1263.76</v>
      </c>
      <c r="AF65" s="40">
        <f t="shared" si="20"/>
        <v>11.591243992923831</v>
      </c>
    </row>
    <row r="66" spans="1:32" s="12" customFormat="1" x14ac:dyDescent="0.25">
      <c r="A66" s="13">
        <v>49</v>
      </c>
      <c r="B66" s="14" t="s">
        <v>133</v>
      </c>
      <c r="C66" s="15" t="s">
        <v>210</v>
      </c>
      <c r="D66" s="20" t="s">
        <v>73</v>
      </c>
      <c r="E66" s="16">
        <v>2</v>
      </c>
      <c r="F66" s="50"/>
      <c r="G66" s="16"/>
      <c r="H66" s="17"/>
      <c r="I66" s="17"/>
      <c r="J66" s="49">
        <v>1.0379</v>
      </c>
      <c r="K66" s="16" t="str">
        <f t="shared" si="16"/>
        <v/>
      </c>
      <c r="L66" s="18">
        <v>346.25</v>
      </c>
      <c r="M66" s="18">
        <v>379.17</v>
      </c>
      <c r="N66" s="18">
        <v>477.56</v>
      </c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9">
        <f t="shared" si="17"/>
        <v>3</v>
      </c>
      <c r="AD66" s="21">
        <f t="shared" si="18"/>
        <v>401</v>
      </c>
      <c r="AE66" s="21">
        <f t="shared" si="19"/>
        <v>802</v>
      </c>
      <c r="AF66" s="40">
        <f t="shared" si="20"/>
        <v>17.037680301820966</v>
      </c>
    </row>
    <row r="67" spans="1:32" s="12" customFormat="1" x14ac:dyDescent="0.25">
      <c r="A67" s="13">
        <v>50</v>
      </c>
      <c r="B67" s="14" t="s">
        <v>134</v>
      </c>
      <c r="C67" s="15" t="s">
        <v>211</v>
      </c>
      <c r="D67" s="20" t="s">
        <v>73</v>
      </c>
      <c r="E67" s="16">
        <v>10</v>
      </c>
      <c r="F67" s="50"/>
      <c r="G67" s="16"/>
      <c r="H67" s="17"/>
      <c r="I67" s="17"/>
      <c r="J67" s="49">
        <v>1.0379</v>
      </c>
      <c r="K67" s="16" t="str">
        <f t="shared" si="16"/>
        <v/>
      </c>
      <c r="L67" s="18">
        <v>737.5</v>
      </c>
      <c r="M67" s="18">
        <v>697.95</v>
      </c>
      <c r="N67" s="18">
        <v>878.9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9">
        <f t="shared" si="17"/>
        <v>3</v>
      </c>
      <c r="AD67" s="21">
        <f t="shared" si="18"/>
        <v>771.45</v>
      </c>
      <c r="AE67" s="21">
        <f t="shared" si="19"/>
        <v>7714.5</v>
      </c>
      <c r="AF67" s="40">
        <f t="shared" si="20"/>
        <v>12.331637937250161</v>
      </c>
    </row>
    <row r="68" spans="1:32" s="12" customFormat="1" x14ac:dyDescent="0.25">
      <c r="A68" s="13">
        <v>51</v>
      </c>
      <c r="B68" s="14" t="s">
        <v>135</v>
      </c>
      <c r="C68" s="15" t="s">
        <v>212</v>
      </c>
      <c r="D68" s="20" t="s">
        <v>73</v>
      </c>
      <c r="E68" s="16">
        <v>12</v>
      </c>
      <c r="F68" s="50"/>
      <c r="G68" s="16"/>
      <c r="H68" s="17"/>
      <c r="I68" s="17"/>
      <c r="J68" s="49">
        <v>1.0379</v>
      </c>
      <c r="K68" s="16" t="str">
        <f t="shared" si="16"/>
        <v/>
      </c>
      <c r="L68" s="18">
        <v>2036.25</v>
      </c>
      <c r="M68" s="18">
        <v>1950.3</v>
      </c>
      <c r="N68" s="18">
        <v>2455.9299999999998</v>
      </c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9">
        <f t="shared" si="17"/>
        <v>3</v>
      </c>
      <c r="AD68" s="21">
        <f t="shared" si="18"/>
        <v>2147.5</v>
      </c>
      <c r="AE68" s="21">
        <f t="shared" si="19"/>
        <v>25770</v>
      </c>
      <c r="AF68" s="40">
        <f t="shared" si="20"/>
        <v>12.598321242502267</v>
      </c>
    </row>
    <row r="69" spans="1:32" s="12" customFormat="1" x14ac:dyDescent="0.25">
      <c r="A69" s="13">
        <v>52</v>
      </c>
      <c r="B69" s="14" t="s">
        <v>136</v>
      </c>
      <c r="C69" s="15" t="s">
        <v>213</v>
      </c>
      <c r="D69" s="20" t="s">
        <v>73</v>
      </c>
      <c r="E69" s="16">
        <v>10</v>
      </c>
      <c r="F69" s="50"/>
      <c r="G69" s="16"/>
      <c r="H69" s="17"/>
      <c r="I69" s="17"/>
      <c r="J69" s="49">
        <v>1.0379</v>
      </c>
      <c r="K69" s="16" t="str">
        <f t="shared" si="16"/>
        <v/>
      </c>
      <c r="L69" s="18">
        <v>3150</v>
      </c>
      <c r="M69" s="18">
        <v>3375</v>
      </c>
      <c r="N69" s="18">
        <v>3825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9">
        <f t="shared" si="17"/>
        <v>3</v>
      </c>
      <c r="AD69" s="21">
        <f t="shared" si="18"/>
        <v>3450</v>
      </c>
      <c r="AE69" s="21">
        <f t="shared" si="19"/>
        <v>34500</v>
      </c>
      <c r="AF69" s="40">
        <f t="shared" si="20"/>
        <v>9.9621210759909573</v>
      </c>
    </row>
    <row r="70" spans="1:32" s="12" customFormat="1" x14ac:dyDescent="0.25">
      <c r="A70" s="13">
        <v>53</v>
      </c>
      <c r="B70" s="14" t="s">
        <v>137</v>
      </c>
      <c r="C70" s="15" t="s">
        <v>214</v>
      </c>
      <c r="D70" s="20" t="s">
        <v>73</v>
      </c>
      <c r="E70" s="16">
        <v>6</v>
      </c>
      <c r="F70" s="50"/>
      <c r="G70" s="16"/>
      <c r="H70" s="17"/>
      <c r="I70" s="17"/>
      <c r="J70" s="49">
        <v>1.0379</v>
      </c>
      <c r="K70" s="16" t="str">
        <f t="shared" si="16"/>
        <v/>
      </c>
      <c r="L70" s="18">
        <v>5062.5</v>
      </c>
      <c r="M70" s="18">
        <v>4890.6000000000004</v>
      </c>
      <c r="N70" s="18">
        <v>6158.53</v>
      </c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9">
        <f t="shared" si="17"/>
        <v>3</v>
      </c>
      <c r="AD70" s="21">
        <f t="shared" si="18"/>
        <v>5370.55</v>
      </c>
      <c r="AE70" s="21">
        <f t="shared" si="19"/>
        <v>32223.300000000003</v>
      </c>
      <c r="AF70" s="40">
        <f t="shared" si="20"/>
        <v>12.807028199886261</v>
      </c>
    </row>
    <row r="71" spans="1:32" s="12" customFormat="1" x14ac:dyDescent="0.25">
      <c r="A71" s="13">
        <v>54</v>
      </c>
      <c r="B71" s="14" t="s">
        <v>138</v>
      </c>
      <c r="C71" s="15" t="s">
        <v>215</v>
      </c>
      <c r="D71" s="20" t="s">
        <v>73</v>
      </c>
      <c r="E71" s="16">
        <v>9</v>
      </c>
      <c r="F71" s="50"/>
      <c r="G71" s="16"/>
      <c r="H71" s="17"/>
      <c r="I71" s="17"/>
      <c r="J71" s="49">
        <v>1.0379</v>
      </c>
      <c r="K71" s="16" t="str">
        <f t="shared" si="16"/>
        <v/>
      </c>
      <c r="L71" s="18">
        <v>5625</v>
      </c>
      <c r="M71" s="18">
        <v>5860.8</v>
      </c>
      <c r="N71" s="18">
        <v>7380.27</v>
      </c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9">
        <f t="shared" si="17"/>
        <v>3</v>
      </c>
      <c r="AD71" s="21">
        <f t="shared" si="18"/>
        <v>6288.6900000000005</v>
      </c>
      <c r="AE71" s="21">
        <f t="shared" si="19"/>
        <v>56598.210000000006</v>
      </c>
      <c r="AF71" s="40">
        <f t="shared" si="20"/>
        <v>15.148778856857698</v>
      </c>
    </row>
    <row r="72" spans="1:32" s="12" customFormat="1" x14ac:dyDescent="0.25">
      <c r="A72" s="13">
        <v>55</v>
      </c>
      <c r="B72" s="14" t="s">
        <v>139</v>
      </c>
      <c r="C72" s="15" t="s">
        <v>216</v>
      </c>
      <c r="D72" s="20" t="s">
        <v>73</v>
      </c>
      <c r="E72" s="16">
        <v>16</v>
      </c>
      <c r="F72" s="50"/>
      <c r="G72" s="16"/>
      <c r="H72" s="17"/>
      <c r="I72" s="17"/>
      <c r="J72" s="49">
        <v>1.0379</v>
      </c>
      <c r="K72" s="16" t="str">
        <f t="shared" ref="K72:K94" si="21">IF(SUM(F72)=0,"",F72*J72)</f>
        <v/>
      </c>
      <c r="L72" s="18">
        <v>616.25</v>
      </c>
      <c r="M72" s="18">
        <v>649.44000000000005</v>
      </c>
      <c r="N72" s="18">
        <v>817.84</v>
      </c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9">
        <f t="shared" ref="AC72:AC94" si="22">COUNTIF(K72:AB72,"&gt;0")</f>
        <v>3</v>
      </c>
      <c r="AD72" s="21">
        <f t="shared" ref="AD72:AD94" si="23">CEILING(SUM(K72:AB72)/COUNTIF(K72:AB72,"&gt;0"),0.01)</f>
        <v>694.51</v>
      </c>
      <c r="AE72" s="21">
        <f t="shared" ref="AE72:AE94" si="24">AD72*E72</f>
        <v>11112.16</v>
      </c>
      <c r="AF72" s="40">
        <f t="shared" ref="AF72:AF94" si="25">STDEV(K72:AB72)/AD72*100</f>
        <v>15.563266080014376</v>
      </c>
    </row>
    <row r="73" spans="1:32" s="12" customFormat="1" x14ac:dyDescent="0.25">
      <c r="A73" s="13">
        <v>56</v>
      </c>
      <c r="B73" s="14" t="s">
        <v>140</v>
      </c>
      <c r="C73" s="15" t="s">
        <v>217</v>
      </c>
      <c r="D73" s="20" t="s">
        <v>73</v>
      </c>
      <c r="E73" s="16">
        <v>9</v>
      </c>
      <c r="F73" s="50"/>
      <c r="G73" s="16"/>
      <c r="H73" s="17"/>
      <c r="I73" s="17"/>
      <c r="J73" s="49">
        <v>1.0379</v>
      </c>
      <c r="K73" s="16" t="str">
        <f t="shared" si="21"/>
        <v/>
      </c>
      <c r="L73" s="18">
        <v>528.13</v>
      </c>
      <c r="M73" s="18">
        <v>499.95</v>
      </c>
      <c r="N73" s="18">
        <v>590.89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9">
        <f t="shared" si="22"/>
        <v>3</v>
      </c>
      <c r="AD73" s="21">
        <f t="shared" si="23"/>
        <v>539.66</v>
      </c>
      <c r="AE73" s="21">
        <f t="shared" si="24"/>
        <v>4856.9399999999996</v>
      </c>
      <c r="AF73" s="40">
        <f t="shared" si="25"/>
        <v>8.6263317105931971</v>
      </c>
    </row>
    <row r="74" spans="1:32" s="12" customFormat="1" x14ac:dyDescent="0.25">
      <c r="A74" s="13">
        <v>57</v>
      </c>
      <c r="B74" s="14" t="s">
        <v>141</v>
      </c>
      <c r="C74" s="15" t="s">
        <v>218</v>
      </c>
      <c r="D74" s="20" t="s">
        <v>73</v>
      </c>
      <c r="E74" s="16">
        <v>9</v>
      </c>
      <c r="F74" s="50"/>
      <c r="G74" s="16"/>
      <c r="H74" s="17"/>
      <c r="I74" s="17"/>
      <c r="J74" s="49">
        <v>1.0379</v>
      </c>
      <c r="K74" s="16" t="str">
        <f t="shared" si="21"/>
        <v/>
      </c>
      <c r="L74" s="18">
        <v>978.75</v>
      </c>
      <c r="M74" s="18">
        <v>881.1</v>
      </c>
      <c r="N74" s="18">
        <v>1084.5999999999999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9">
        <f t="shared" si="22"/>
        <v>3</v>
      </c>
      <c r="AD74" s="21">
        <f t="shared" si="23"/>
        <v>981.49</v>
      </c>
      <c r="AE74" s="21">
        <f t="shared" si="24"/>
        <v>8833.41</v>
      </c>
      <c r="AF74" s="40">
        <f t="shared" si="25"/>
        <v>10.369696184669532</v>
      </c>
    </row>
    <row r="75" spans="1:32" s="12" customFormat="1" x14ac:dyDescent="0.25">
      <c r="A75" s="13">
        <v>58</v>
      </c>
      <c r="B75" s="14" t="s">
        <v>142</v>
      </c>
      <c r="C75" s="15" t="s">
        <v>219</v>
      </c>
      <c r="D75" s="20" t="s">
        <v>73</v>
      </c>
      <c r="E75" s="16">
        <v>2</v>
      </c>
      <c r="F75" s="50"/>
      <c r="G75" s="16"/>
      <c r="H75" s="17"/>
      <c r="I75" s="17"/>
      <c r="J75" s="49">
        <v>1.0379</v>
      </c>
      <c r="K75" s="16" t="str">
        <f t="shared" si="21"/>
        <v/>
      </c>
      <c r="L75" s="18">
        <v>26.25</v>
      </c>
      <c r="M75" s="18">
        <v>21.78</v>
      </c>
      <c r="N75" s="18">
        <v>38.54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9">
        <f t="shared" si="22"/>
        <v>3</v>
      </c>
      <c r="AD75" s="21">
        <f t="shared" si="23"/>
        <v>28.86</v>
      </c>
      <c r="AE75" s="21">
        <f t="shared" si="24"/>
        <v>57.72</v>
      </c>
      <c r="AF75" s="40">
        <f t="shared" si="25"/>
        <v>30.071845276410208</v>
      </c>
    </row>
    <row r="76" spans="1:32" s="12" customFormat="1" x14ac:dyDescent="0.25">
      <c r="A76" s="13">
        <v>59</v>
      </c>
      <c r="B76" s="14" t="s">
        <v>143</v>
      </c>
      <c r="C76" s="15" t="s">
        <v>220</v>
      </c>
      <c r="D76" s="20" t="s">
        <v>73</v>
      </c>
      <c r="E76" s="16">
        <v>8</v>
      </c>
      <c r="F76" s="50"/>
      <c r="G76" s="16"/>
      <c r="H76" s="17"/>
      <c r="I76" s="17"/>
      <c r="J76" s="49">
        <v>1.0379</v>
      </c>
      <c r="K76" s="16" t="str">
        <f t="shared" si="21"/>
        <v/>
      </c>
      <c r="L76" s="18">
        <v>221.88</v>
      </c>
      <c r="M76" s="18">
        <v>181.17</v>
      </c>
      <c r="N76" s="18">
        <v>251.46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9">
        <f t="shared" si="22"/>
        <v>3</v>
      </c>
      <c r="AD76" s="21">
        <f t="shared" si="23"/>
        <v>218.17000000000002</v>
      </c>
      <c r="AE76" s="21">
        <f t="shared" si="24"/>
        <v>1745.3600000000001</v>
      </c>
      <c r="AF76" s="40">
        <f t="shared" si="25"/>
        <v>16.17617384642579</v>
      </c>
    </row>
    <row r="77" spans="1:32" s="12" customFormat="1" x14ac:dyDescent="0.25">
      <c r="A77" s="13">
        <v>60</v>
      </c>
      <c r="B77" s="14" t="s">
        <v>144</v>
      </c>
      <c r="C77" s="15" t="s">
        <v>221</v>
      </c>
      <c r="D77" s="20" t="s">
        <v>73</v>
      </c>
      <c r="E77" s="16">
        <v>8</v>
      </c>
      <c r="F77" s="50"/>
      <c r="G77" s="16"/>
      <c r="H77" s="17"/>
      <c r="I77" s="17"/>
      <c r="J77" s="49">
        <v>1.0379</v>
      </c>
      <c r="K77" s="16" t="str">
        <f t="shared" si="21"/>
        <v/>
      </c>
      <c r="L77" s="18">
        <v>2475</v>
      </c>
      <c r="M77" s="18">
        <v>2663.1</v>
      </c>
      <c r="N77" s="18">
        <v>3353.53</v>
      </c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9">
        <f t="shared" si="22"/>
        <v>3</v>
      </c>
      <c r="AD77" s="21">
        <f t="shared" si="23"/>
        <v>2830.55</v>
      </c>
      <c r="AE77" s="21">
        <f t="shared" si="24"/>
        <v>22644.400000000001</v>
      </c>
      <c r="AF77" s="40">
        <f t="shared" si="25"/>
        <v>16.342461797655897</v>
      </c>
    </row>
    <row r="78" spans="1:32" s="12" customFormat="1" x14ac:dyDescent="0.25">
      <c r="A78" s="13">
        <v>61</v>
      </c>
      <c r="B78" s="14" t="s">
        <v>145</v>
      </c>
      <c r="C78" s="15" t="s">
        <v>222</v>
      </c>
      <c r="D78" s="20" t="s">
        <v>73</v>
      </c>
      <c r="E78" s="16">
        <v>4</v>
      </c>
      <c r="F78" s="50"/>
      <c r="G78" s="16"/>
      <c r="H78" s="17"/>
      <c r="I78" s="17"/>
      <c r="J78" s="49">
        <v>1.0379</v>
      </c>
      <c r="K78" s="16" t="str">
        <f t="shared" si="21"/>
        <v/>
      </c>
      <c r="L78" s="18">
        <v>657.5</v>
      </c>
      <c r="M78" s="18">
        <v>621.72</v>
      </c>
      <c r="N78" s="18">
        <v>782.85</v>
      </c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9">
        <f t="shared" si="22"/>
        <v>3</v>
      </c>
      <c r="AD78" s="21">
        <f t="shared" si="23"/>
        <v>687.36</v>
      </c>
      <c r="AE78" s="21">
        <f t="shared" si="24"/>
        <v>2749.44</v>
      </c>
      <c r="AF78" s="40">
        <f t="shared" si="25"/>
        <v>12.309787593522694</v>
      </c>
    </row>
    <row r="79" spans="1:32" s="12" customFormat="1" x14ac:dyDescent="0.25">
      <c r="A79" s="13">
        <v>62</v>
      </c>
      <c r="B79" s="14" t="s">
        <v>146</v>
      </c>
      <c r="C79" s="15" t="s">
        <v>223</v>
      </c>
      <c r="D79" s="20" t="s">
        <v>73</v>
      </c>
      <c r="E79" s="16">
        <v>6</v>
      </c>
      <c r="F79" s="50"/>
      <c r="G79" s="16"/>
      <c r="H79" s="17"/>
      <c r="I79" s="17"/>
      <c r="J79" s="49">
        <v>1.0379</v>
      </c>
      <c r="K79" s="16" t="str">
        <f t="shared" si="21"/>
        <v/>
      </c>
      <c r="L79" s="18">
        <v>381.25</v>
      </c>
      <c r="M79" s="18">
        <v>414.81</v>
      </c>
      <c r="N79" s="18">
        <v>522.33000000000004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9">
        <f t="shared" si="22"/>
        <v>3</v>
      </c>
      <c r="AD79" s="21">
        <f t="shared" si="23"/>
        <v>439.47</v>
      </c>
      <c r="AE79" s="21">
        <f t="shared" si="24"/>
        <v>2636.82</v>
      </c>
      <c r="AF79" s="40">
        <f t="shared" si="25"/>
        <v>16.770264893909111</v>
      </c>
    </row>
    <row r="80" spans="1:32" s="12" customFormat="1" x14ac:dyDescent="0.25">
      <c r="A80" s="13">
        <v>63</v>
      </c>
      <c r="B80" s="14" t="s">
        <v>147</v>
      </c>
      <c r="C80" s="15" t="s">
        <v>224</v>
      </c>
      <c r="D80" s="20" t="s">
        <v>73</v>
      </c>
      <c r="E80" s="16">
        <v>9</v>
      </c>
      <c r="F80" s="50"/>
      <c r="G80" s="16"/>
      <c r="H80" s="17"/>
      <c r="I80" s="17"/>
      <c r="J80" s="49">
        <v>1.0379</v>
      </c>
      <c r="K80" s="16" t="str">
        <f t="shared" si="21"/>
        <v/>
      </c>
      <c r="L80" s="18">
        <v>2119.25</v>
      </c>
      <c r="M80" s="18">
        <v>1922.58</v>
      </c>
      <c r="N80" s="18">
        <v>2421.08</v>
      </c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9">
        <f t="shared" si="22"/>
        <v>3</v>
      </c>
      <c r="AD80" s="21">
        <f t="shared" si="23"/>
        <v>2154.31</v>
      </c>
      <c r="AE80" s="21">
        <f t="shared" si="24"/>
        <v>19388.79</v>
      </c>
      <c r="AF80" s="40">
        <f t="shared" si="25"/>
        <v>11.655325603817026</v>
      </c>
    </row>
    <row r="81" spans="1:32" s="12" customFormat="1" x14ac:dyDescent="0.25">
      <c r="A81" s="13">
        <v>64</v>
      </c>
      <c r="B81" s="14" t="s">
        <v>148</v>
      </c>
      <c r="C81" s="15" t="s">
        <v>225</v>
      </c>
      <c r="D81" s="20" t="s">
        <v>73</v>
      </c>
      <c r="E81" s="16">
        <v>13</v>
      </c>
      <c r="F81" s="50"/>
      <c r="G81" s="16"/>
      <c r="H81" s="17"/>
      <c r="I81" s="17"/>
      <c r="J81" s="49">
        <v>1.0379</v>
      </c>
      <c r="K81" s="16" t="str">
        <f t="shared" si="21"/>
        <v/>
      </c>
      <c r="L81" s="18">
        <v>1500</v>
      </c>
      <c r="M81" s="18">
        <v>1475.1</v>
      </c>
      <c r="N81" s="18">
        <v>2524.36</v>
      </c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9">
        <f t="shared" si="22"/>
        <v>3</v>
      </c>
      <c r="AD81" s="21">
        <f t="shared" si="23"/>
        <v>1833.16</v>
      </c>
      <c r="AE81" s="21">
        <f t="shared" si="24"/>
        <v>23831.08</v>
      </c>
      <c r="AF81" s="40">
        <f t="shared" si="25"/>
        <v>32.661196453173147</v>
      </c>
    </row>
    <row r="82" spans="1:32" s="12" customFormat="1" x14ac:dyDescent="0.25">
      <c r="A82" s="13">
        <v>65</v>
      </c>
      <c r="B82" s="14" t="s">
        <v>149</v>
      </c>
      <c r="C82" s="15" t="s">
        <v>226</v>
      </c>
      <c r="D82" s="20" t="s">
        <v>73</v>
      </c>
      <c r="E82" s="16">
        <v>20</v>
      </c>
      <c r="F82" s="50"/>
      <c r="G82" s="16"/>
      <c r="H82" s="17"/>
      <c r="I82" s="17"/>
      <c r="J82" s="49">
        <v>1.0379</v>
      </c>
      <c r="K82" s="16" t="str">
        <f t="shared" si="21"/>
        <v/>
      </c>
      <c r="L82" s="18">
        <v>508.75</v>
      </c>
      <c r="M82" s="18">
        <v>480.15</v>
      </c>
      <c r="N82" s="18">
        <v>604.63</v>
      </c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9">
        <f t="shared" si="22"/>
        <v>3</v>
      </c>
      <c r="AD82" s="21">
        <f t="shared" si="23"/>
        <v>531.18000000000006</v>
      </c>
      <c r="AE82" s="21">
        <f t="shared" si="24"/>
        <v>10623.600000000002</v>
      </c>
      <c r="AF82" s="40">
        <f t="shared" si="25"/>
        <v>12.274550060282658</v>
      </c>
    </row>
    <row r="83" spans="1:32" s="12" customFormat="1" x14ac:dyDescent="0.25">
      <c r="A83" s="13">
        <v>66</v>
      </c>
      <c r="B83" s="14" t="s">
        <v>150</v>
      </c>
      <c r="C83" s="15" t="s">
        <v>227</v>
      </c>
      <c r="D83" s="20" t="s">
        <v>73</v>
      </c>
      <c r="E83" s="16">
        <v>36</v>
      </c>
      <c r="F83" s="50"/>
      <c r="G83" s="16"/>
      <c r="H83" s="17"/>
      <c r="I83" s="17"/>
      <c r="J83" s="49">
        <v>1.0379</v>
      </c>
      <c r="K83" s="16" t="str">
        <f t="shared" si="21"/>
        <v/>
      </c>
      <c r="L83" s="18">
        <v>1187.5</v>
      </c>
      <c r="M83" s="18">
        <v>1108.8</v>
      </c>
      <c r="N83" s="18">
        <v>1396.27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9">
        <f t="shared" si="22"/>
        <v>3</v>
      </c>
      <c r="AD83" s="21">
        <f t="shared" si="23"/>
        <v>1230.8600000000001</v>
      </c>
      <c r="AE83" s="21">
        <f t="shared" si="24"/>
        <v>44310.960000000006</v>
      </c>
      <c r="AF83" s="40">
        <f t="shared" si="25"/>
        <v>12.069480538345461</v>
      </c>
    </row>
    <row r="84" spans="1:32" s="12" customFormat="1" x14ac:dyDescent="0.25">
      <c r="A84" s="13">
        <v>67</v>
      </c>
      <c r="B84" s="14" t="s">
        <v>151</v>
      </c>
      <c r="C84" s="15" t="s">
        <v>228</v>
      </c>
      <c r="D84" s="20" t="s">
        <v>73</v>
      </c>
      <c r="E84" s="16">
        <v>10</v>
      </c>
      <c r="F84" s="50"/>
      <c r="G84" s="16"/>
      <c r="H84" s="17"/>
      <c r="I84" s="17"/>
      <c r="J84" s="49">
        <v>1.0379</v>
      </c>
      <c r="K84" s="16" t="str">
        <f t="shared" si="21"/>
        <v/>
      </c>
      <c r="L84" s="18">
        <v>11750</v>
      </c>
      <c r="M84" s="18">
        <v>12375</v>
      </c>
      <c r="N84" s="18">
        <v>15583.33</v>
      </c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9">
        <f t="shared" si="22"/>
        <v>3</v>
      </c>
      <c r="AD84" s="21">
        <f t="shared" si="23"/>
        <v>13236.11</v>
      </c>
      <c r="AE84" s="21">
        <f t="shared" si="24"/>
        <v>132361.1</v>
      </c>
      <c r="AF84" s="40">
        <f t="shared" si="25"/>
        <v>15.538043839562532</v>
      </c>
    </row>
    <row r="85" spans="1:32" s="12" customFormat="1" x14ac:dyDescent="0.25">
      <c r="A85" s="13">
        <v>68</v>
      </c>
      <c r="B85" s="14" t="s">
        <v>152</v>
      </c>
      <c r="C85" s="15" t="s">
        <v>229</v>
      </c>
      <c r="D85" s="20" t="s">
        <v>73</v>
      </c>
      <c r="E85" s="16">
        <v>6</v>
      </c>
      <c r="F85" s="50"/>
      <c r="G85" s="16"/>
      <c r="H85" s="17"/>
      <c r="I85" s="17"/>
      <c r="J85" s="49">
        <v>1.0379</v>
      </c>
      <c r="K85" s="16" t="str">
        <f t="shared" si="21"/>
        <v/>
      </c>
      <c r="L85" s="18">
        <v>37.5</v>
      </c>
      <c r="M85" s="18">
        <v>30.48</v>
      </c>
      <c r="N85" s="18">
        <v>38.39</v>
      </c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9">
        <f t="shared" si="22"/>
        <v>3</v>
      </c>
      <c r="AD85" s="21">
        <f t="shared" si="23"/>
        <v>35.46</v>
      </c>
      <c r="AE85" s="21">
        <f t="shared" si="24"/>
        <v>212.76</v>
      </c>
      <c r="AF85" s="40">
        <f t="shared" si="25"/>
        <v>12.218928432838194</v>
      </c>
    </row>
    <row r="86" spans="1:32" s="12" customFormat="1" x14ac:dyDescent="0.25">
      <c r="A86" s="13">
        <v>69</v>
      </c>
      <c r="B86" s="14" t="s">
        <v>153</v>
      </c>
      <c r="C86" s="15" t="s">
        <v>230</v>
      </c>
      <c r="D86" s="20" t="s">
        <v>73</v>
      </c>
      <c r="E86" s="16">
        <v>8</v>
      </c>
      <c r="F86" s="50"/>
      <c r="G86" s="16"/>
      <c r="H86" s="17"/>
      <c r="I86" s="17"/>
      <c r="J86" s="49">
        <v>1.0379</v>
      </c>
      <c r="K86" s="16" t="str">
        <f t="shared" si="21"/>
        <v/>
      </c>
      <c r="L86" s="18">
        <v>6312.5</v>
      </c>
      <c r="M86" s="18">
        <v>5672.7</v>
      </c>
      <c r="N86" s="18">
        <v>7143.4</v>
      </c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9">
        <f t="shared" si="22"/>
        <v>3</v>
      </c>
      <c r="AD86" s="21">
        <f t="shared" si="23"/>
        <v>6376.2</v>
      </c>
      <c r="AE86" s="21">
        <f t="shared" si="24"/>
        <v>51009.599999999999</v>
      </c>
      <c r="AF86" s="40">
        <f t="shared" si="25"/>
        <v>11.565138505050591</v>
      </c>
    </row>
    <row r="87" spans="1:32" s="12" customFormat="1" x14ac:dyDescent="0.25">
      <c r="A87" s="13">
        <v>70</v>
      </c>
      <c r="B87" s="14" t="s">
        <v>154</v>
      </c>
      <c r="C87" s="15" t="s">
        <v>231</v>
      </c>
      <c r="D87" s="20" t="s">
        <v>73</v>
      </c>
      <c r="E87" s="16">
        <v>14</v>
      </c>
      <c r="F87" s="50"/>
      <c r="G87" s="16"/>
      <c r="H87" s="17"/>
      <c r="I87" s="17"/>
      <c r="J87" s="49">
        <v>1.0379</v>
      </c>
      <c r="K87" s="16" t="str">
        <f t="shared" si="21"/>
        <v/>
      </c>
      <c r="L87" s="18">
        <v>235.63</v>
      </c>
      <c r="M87" s="18">
        <v>208.89</v>
      </c>
      <c r="N87" s="18">
        <v>254.29</v>
      </c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9">
        <f t="shared" si="22"/>
        <v>3</v>
      </c>
      <c r="AD87" s="21">
        <f t="shared" si="23"/>
        <v>232.94</v>
      </c>
      <c r="AE87" s="21">
        <f t="shared" si="24"/>
        <v>3261.16</v>
      </c>
      <c r="AF87" s="40">
        <f t="shared" si="25"/>
        <v>9.7963084412639319</v>
      </c>
    </row>
    <row r="88" spans="1:32" s="12" customFormat="1" x14ac:dyDescent="0.25">
      <c r="A88" s="13">
        <v>71</v>
      </c>
      <c r="B88" s="14" t="s">
        <v>155</v>
      </c>
      <c r="C88" s="15" t="s">
        <v>232</v>
      </c>
      <c r="D88" s="20" t="s">
        <v>73</v>
      </c>
      <c r="E88" s="16">
        <v>4</v>
      </c>
      <c r="F88" s="50"/>
      <c r="G88" s="16"/>
      <c r="H88" s="17"/>
      <c r="I88" s="17"/>
      <c r="J88" s="49">
        <v>1.0379</v>
      </c>
      <c r="K88" s="16" t="str">
        <f t="shared" si="21"/>
        <v/>
      </c>
      <c r="L88" s="18">
        <v>55</v>
      </c>
      <c r="M88" s="18">
        <v>31.28</v>
      </c>
      <c r="N88" s="18">
        <v>39.380000000000003</v>
      </c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9">
        <f t="shared" si="22"/>
        <v>3</v>
      </c>
      <c r="AD88" s="21">
        <f t="shared" si="23"/>
        <v>41.89</v>
      </c>
      <c r="AE88" s="21">
        <f t="shared" si="24"/>
        <v>167.56</v>
      </c>
      <c r="AF88" s="40">
        <f t="shared" si="25"/>
        <v>28.782613208330382</v>
      </c>
    </row>
    <row r="89" spans="1:32" s="12" customFormat="1" x14ac:dyDescent="0.25">
      <c r="A89" s="13">
        <v>72</v>
      </c>
      <c r="B89" s="14" t="s">
        <v>156</v>
      </c>
      <c r="C89" s="15" t="s">
        <v>233</v>
      </c>
      <c r="D89" s="20" t="s">
        <v>73</v>
      </c>
      <c r="E89" s="16">
        <v>8</v>
      </c>
      <c r="F89" s="50"/>
      <c r="G89" s="16"/>
      <c r="H89" s="17"/>
      <c r="I89" s="17"/>
      <c r="J89" s="49">
        <v>1.0379</v>
      </c>
      <c r="K89" s="16" t="str">
        <f t="shared" si="21"/>
        <v/>
      </c>
      <c r="L89" s="18">
        <v>1001.25</v>
      </c>
      <c r="M89" s="18">
        <v>1019.7</v>
      </c>
      <c r="N89" s="18">
        <v>1284.07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9">
        <f t="shared" si="22"/>
        <v>3</v>
      </c>
      <c r="AD89" s="21">
        <f t="shared" si="23"/>
        <v>1101.68</v>
      </c>
      <c r="AE89" s="21">
        <f t="shared" si="24"/>
        <v>8813.44</v>
      </c>
      <c r="AF89" s="40">
        <f t="shared" si="25"/>
        <v>14.362545505535481</v>
      </c>
    </row>
    <row r="90" spans="1:32" s="12" customFormat="1" x14ac:dyDescent="0.25">
      <c r="A90" s="13">
        <v>73</v>
      </c>
      <c r="B90" s="14" t="s">
        <v>157</v>
      </c>
      <c r="C90" s="15" t="s">
        <v>234</v>
      </c>
      <c r="D90" s="20" t="s">
        <v>73</v>
      </c>
      <c r="E90" s="16">
        <v>11</v>
      </c>
      <c r="F90" s="50"/>
      <c r="G90" s="16"/>
      <c r="H90" s="17"/>
      <c r="I90" s="17"/>
      <c r="J90" s="49">
        <v>1.0379</v>
      </c>
      <c r="K90" s="16" t="str">
        <f t="shared" si="21"/>
        <v/>
      </c>
      <c r="L90" s="18">
        <v>1012.5</v>
      </c>
      <c r="M90" s="18">
        <v>1350</v>
      </c>
      <c r="N90" s="18">
        <v>1700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9">
        <f t="shared" si="22"/>
        <v>3</v>
      </c>
      <c r="AD90" s="21">
        <f t="shared" si="23"/>
        <v>1354.17</v>
      </c>
      <c r="AE90" s="21">
        <f t="shared" si="24"/>
        <v>14895.87</v>
      </c>
      <c r="AF90" s="40">
        <f t="shared" si="25"/>
        <v>25.385951458991258</v>
      </c>
    </row>
    <row r="91" spans="1:32" s="12" customFormat="1" x14ac:dyDescent="0.25">
      <c r="A91" s="13">
        <v>74</v>
      </c>
      <c r="B91" s="14" t="s">
        <v>158</v>
      </c>
      <c r="C91" s="15" t="s">
        <v>235</v>
      </c>
      <c r="D91" s="20" t="s">
        <v>73</v>
      </c>
      <c r="E91" s="16">
        <v>4</v>
      </c>
      <c r="F91" s="50"/>
      <c r="G91" s="16"/>
      <c r="H91" s="17"/>
      <c r="I91" s="17"/>
      <c r="J91" s="49">
        <v>1.0379</v>
      </c>
      <c r="K91" s="16" t="str">
        <f t="shared" si="21"/>
        <v/>
      </c>
      <c r="L91" s="18">
        <v>708.33</v>
      </c>
      <c r="M91" s="18">
        <v>719.73</v>
      </c>
      <c r="N91" s="18">
        <v>906.38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9">
        <f t="shared" si="22"/>
        <v>3</v>
      </c>
      <c r="AD91" s="21">
        <f t="shared" si="23"/>
        <v>778.15</v>
      </c>
      <c r="AE91" s="21">
        <f t="shared" si="24"/>
        <v>3112.6</v>
      </c>
      <c r="AF91" s="40">
        <f t="shared" si="25"/>
        <v>14.290240845801311</v>
      </c>
    </row>
    <row r="92" spans="1:32" s="12" customFormat="1" x14ac:dyDescent="0.25">
      <c r="A92" s="13">
        <v>75</v>
      </c>
      <c r="B92" s="14" t="s">
        <v>159</v>
      </c>
      <c r="C92" s="15" t="s">
        <v>236</v>
      </c>
      <c r="D92" s="20" t="s">
        <v>73</v>
      </c>
      <c r="E92" s="16">
        <v>8</v>
      </c>
      <c r="F92" s="50"/>
      <c r="G92" s="16"/>
      <c r="H92" s="17"/>
      <c r="I92" s="17"/>
      <c r="J92" s="49">
        <v>1.0379</v>
      </c>
      <c r="K92" s="16" t="str">
        <f t="shared" si="21"/>
        <v/>
      </c>
      <c r="L92" s="18">
        <v>2625</v>
      </c>
      <c r="M92" s="18">
        <v>3037.5</v>
      </c>
      <c r="N92" s="18">
        <v>3966.67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9">
        <f t="shared" si="22"/>
        <v>3</v>
      </c>
      <c r="AD92" s="21">
        <f t="shared" si="23"/>
        <v>3209.73</v>
      </c>
      <c r="AE92" s="21">
        <f t="shared" si="24"/>
        <v>25677.84</v>
      </c>
      <c r="AF92" s="40">
        <f t="shared" si="25"/>
        <v>21.410385948387269</v>
      </c>
    </row>
    <row r="93" spans="1:32" s="12" customFormat="1" x14ac:dyDescent="0.25">
      <c r="A93" s="13">
        <v>76</v>
      </c>
      <c r="B93" s="14" t="s">
        <v>160</v>
      </c>
      <c r="C93" s="15" t="s">
        <v>237</v>
      </c>
      <c r="D93" s="20" t="s">
        <v>73</v>
      </c>
      <c r="E93" s="16">
        <v>4</v>
      </c>
      <c r="F93" s="50"/>
      <c r="G93" s="16"/>
      <c r="H93" s="17"/>
      <c r="I93" s="17"/>
      <c r="J93" s="49">
        <v>1.0379</v>
      </c>
      <c r="K93" s="16" t="str">
        <f t="shared" si="21"/>
        <v/>
      </c>
      <c r="L93" s="18">
        <v>375</v>
      </c>
      <c r="M93" s="18">
        <v>327.69</v>
      </c>
      <c r="N93" s="18">
        <v>412.68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9">
        <f t="shared" si="22"/>
        <v>3</v>
      </c>
      <c r="AD93" s="21">
        <f t="shared" si="23"/>
        <v>371.79</v>
      </c>
      <c r="AE93" s="21">
        <f t="shared" si="24"/>
        <v>1487.16</v>
      </c>
      <c r="AF93" s="40">
        <f t="shared" si="25"/>
        <v>11.454270462110459</v>
      </c>
    </row>
    <row r="94" spans="1:32" s="12" customFormat="1" x14ac:dyDescent="0.25">
      <c r="A94" s="13">
        <v>77</v>
      </c>
      <c r="B94" s="14" t="s">
        <v>161</v>
      </c>
      <c r="C94" s="15" t="s">
        <v>238</v>
      </c>
      <c r="D94" s="20" t="s">
        <v>73</v>
      </c>
      <c r="E94" s="16">
        <v>6</v>
      </c>
      <c r="F94" s="50"/>
      <c r="G94" s="16"/>
      <c r="H94" s="17"/>
      <c r="I94" s="17"/>
      <c r="J94" s="49">
        <v>1.0379</v>
      </c>
      <c r="K94" s="16" t="str">
        <f t="shared" si="21"/>
        <v/>
      </c>
      <c r="L94" s="18">
        <v>1195</v>
      </c>
      <c r="M94" s="18">
        <v>1912.5</v>
      </c>
      <c r="N94" s="18">
        <v>2344.58</v>
      </c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9">
        <f t="shared" si="22"/>
        <v>3</v>
      </c>
      <c r="AD94" s="21">
        <f t="shared" si="23"/>
        <v>1817.3600000000001</v>
      </c>
      <c r="AE94" s="21">
        <f t="shared" si="24"/>
        <v>10904.16</v>
      </c>
      <c r="AF94" s="40">
        <f t="shared" si="25"/>
        <v>31.951036597316683</v>
      </c>
    </row>
    <row r="95" spans="1:32" x14ac:dyDescent="0.25">
      <c r="A95" s="35"/>
      <c r="B95" s="36"/>
      <c r="C95" s="72" t="s">
        <v>5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37"/>
      <c r="O95" s="37"/>
      <c r="P95" s="43"/>
      <c r="Q95" s="4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8"/>
      <c r="AE95" s="38">
        <f>SUM(AE18:AE94)</f>
        <v>1391900.5200000005</v>
      </c>
      <c r="AF95" s="39"/>
    </row>
    <row r="96" spans="1:32" ht="13.5" customHeight="1" x14ac:dyDescent="0.25"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3"/>
    </row>
    <row r="97" spans="3:31" s="24" customFormat="1" ht="13.5" hidden="1" customHeight="1" x14ac:dyDescent="0.25">
      <c r="C97" s="24" t="s">
        <v>8</v>
      </c>
    </row>
    <row r="98" spans="3:31" s="24" customFormat="1" ht="15" hidden="1" customHeight="1" x14ac:dyDescent="0.25">
      <c r="C98" s="25" t="s">
        <v>28</v>
      </c>
    </row>
    <row r="99" spans="3:31" s="24" customFormat="1" ht="15" hidden="1" customHeight="1" x14ac:dyDescent="0.25">
      <c r="C99" s="25" t="s">
        <v>29</v>
      </c>
    </row>
    <row r="100" spans="3:31" s="24" customFormat="1" ht="15" hidden="1" customHeight="1" x14ac:dyDescent="0.25">
      <c r="C100" s="25" t="s">
        <v>30</v>
      </c>
    </row>
    <row r="101" spans="3:31" ht="13.5" hidden="1" customHeight="1" x14ac:dyDescent="0.25">
      <c r="L101" s="26"/>
    </row>
    <row r="102" spans="3:31" s="3" customFormat="1" ht="13.5" customHeight="1" x14ac:dyDescent="0.3">
      <c r="C102" s="27" t="s">
        <v>0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3:31" s="3" customFormat="1" ht="13.5" customHeight="1" x14ac:dyDescent="0.3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3:31" s="3" customFormat="1" ht="13.5" customHeight="1" x14ac:dyDescent="0.3">
      <c r="C104" s="41">
        <v>44525</v>
      </c>
      <c r="D104" s="28"/>
      <c r="E104" s="28"/>
      <c r="F104" s="56" t="s">
        <v>68</v>
      </c>
      <c r="G104" s="56"/>
      <c r="H104" s="56"/>
      <c r="I104" s="56"/>
      <c r="J104" s="56"/>
      <c r="K104" s="29"/>
      <c r="L104" s="56"/>
      <c r="M104" s="56"/>
      <c r="N104" s="56"/>
      <c r="O104" s="32"/>
      <c r="P104" s="44"/>
      <c r="Q104" s="48"/>
      <c r="R104" s="32"/>
      <c r="S104" s="1"/>
      <c r="T104" s="1"/>
      <c r="U104" s="1"/>
      <c r="V104" s="1"/>
      <c r="W104" s="1"/>
      <c r="X104" s="59" t="s">
        <v>69</v>
      </c>
      <c r="Y104" s="56"/>
      <c r="Z104" s="56"/>
      <c r="AA104" s="56"/>
      <c r="AB104" s="56"/>
      <c r="AC104" s="56"/>
      <c r="AD104" s="56"/>
      <c r="AE104" s="30"/>
    </row>
    <row r="105" spans="3:31" s="3" customFormat="1" ht="13.5" customHeight="1" x14ac:dyDescent="0.3">
      <c r="C105" s="31" t="s">
        <v>2</v>
      </c>
      <c r="D105" s="28"/>
      <c r="E105" s="28"/>
      <c r="F105" s="58" t="s">
        <v>24</v>
      </c>
      <c r="G105" s="58"/>
      <c r="H105" s="58"/>
      <c r="I105" s="58"/>
      <c r="J105" s="58"/>
      <c r="K105" s="1"/>
      <c r="L105" s="57" t="s">
        <v>7</v>
      </c>
      <c r="M105" s="57"/>
      <c r="N105" s="57"/>
      <c r="O105" s="32"/>
      <c r="P105" s="44"/>
      <c r="Q105" s="48"/>
      <c r="R105" s="32"/>
      <c r="S105" s="1"/>
      <c r="T105" s="1"/>
      <c r="U105" s="1"/>
      <c r="V105" s="1"/>
      <c r="W105" s="1"/>
      <c r="X105" s="58"/>
      <c r="Y105" s="58"/>
      <c r="Z105" s="58"/>
      <c r="AA105" s="58"/>
      <c r="AB105" s="58"/>
      <c r="AC105" s="58"/>
      <c r="AD105" s="58"/>
    </row>
    <row r="106" spans="3:31" ht="13.5" customHeight="1" x14ac:dyDescent="0.25">
      <c r="C106" s="33"/>
    </row>
    <row r="107" spans="3:31" ht="13.5" customHeight="1" x14ac:dyDescent="0.25">
      <c r="C107" s="27" t="s">
        <v>25</v>
      </c>
    </row>
    <row r="108" spans="3:31" ht="13.5" customHeight="1" x14ac:dyDescent="0.25"/>
    <row r="109" spans="3:31" x14ac:dyDescent="0.25">
      <c r="C109" s="41">
        <v>44525</v>
      </c>
      <c r="D109" s="28"/>
      <c r="E109" s="28"/>
      <c r="F109" s="56" t="s">
        <v>70</v>
      </c>
      <c r="G109" s="56"/>
      <c r="H109" s="56"/>
      <c r="I109" s="56"/>
      <c r="J109" s="56"/>
      <c r="K109" s="29"/>
      <c r="L109" s="56"/>
      <c r="M109" s="56"/>
      <c r="N109" s="56"/>
      <c r="O109" s="32"/>
      <c r="P109" s="44"/>
      <c r="Q109" s="48"/>
      <c r="R109" s="32"/>
      <c r="X109" s="59" t="s">
        <v>71</v>
      </c>
      <c r="Y109" s="56"/>
      <c r="Z109" s="56"/>
      <c r="AA109" s="56"/>
      <c r="AB109" s="56"/>
      <c r="AC109" s="56"/>
      <c r="AD109" s="56"/>
    </row>
    <row r="110" spans="3:31" x14ac:dyDescent="0.25">
      <c r="C110" s="31" t="s">
        <v>2</v>
      </c>
      <c r="D110" s="28"/>
      <c r="E110" s="28"/>
      <c r="F110" s="58" t="s">
        <v>24</v>
      </c>
      <c r="G110" s="58"/>
      <c r="H110" s="58"/>
      <c r="I110" s="58"/>
      <c r="J110" s="58"/>
      <c r="L110" s="57" t="s">
        <v>7</v>
      </c>
      <c r="M110" s="57"/>
      <c r="N110" s="57"/>
      <c r="O110" s="32"/>
      <c r="P110" s="44"/>
      <c r="Q110" s="48"/>
      <c r="R110" s="32"/>
      <c r="X110" s="58"/>
      <c r="Y110" s="58"/>
      <c r="Z110" s="58"/>
      <c r="AA110" s="58"/>
      <c r="AB110" s="58"/>
      <c r="AC110" s="58"/>
      <c r="AD110" s="58"/>
    </row>
    <row r="113" spans="3:32" x14ac:dyDescent="0.25">
      <c r="C113" s="27" t="s">
        <v>61</v>
      </c>
    </row>
    <row r="115" spans="3:32" x14ac:dyDescent="0.25"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</row>
  </sheetData>
  <sheetProtection formatCells="0" formatColumns="0" formatRows="0" insertHyperlinks="0" sort="0" autoFilter="0"/>
  <protectedRanges>
    <protectedRange sqref="L16:AB17" name="Диапазон7"/>
    <protectedRange sqref="D6:AE7" name="Диапазон1"/>
    <protectedRange sqref="D8:AE8 D10:AE12" name="Диапазон2"/>
    <protectedRange sqref="E18:E94 A18:C94" name="Диапазон3"/>
    <protectedRange sqref="R18:AB94" name="Диапазон4"/>
    <protectedRange sqref="C104 F104 L104 L109 C109 F109" name="Диапазон5"/>
    <protectedRange sqref="D98:AE100" name="Диапазон6"/>
    <protectedRange sqref="X1" name="Диапазон8_1"/>
    <protectedRange sqref="C98:C100" name="Диапазон6_1"/>
    <protectedRange sqref="L18:Q94" name="Диапазон4_1"/>
    <protectedRange sqref="D18:D94" name="Диапазон3_2"/>
    <protectedRange sqref="G18:I94" name="Диапазон3_4"/>
    <protectedRange sqref="F18:F94" name="Диапазон3_3_1"/>
  </protectedRanges>
  <autoFilter ref="A17:AF95"/>
  <mergeCells count="42">
    <mergeCell ref="C115:AF115"/>
    <mergeCell ref="L15:R15"/>
    <mergeCell ref="AF14:AF16"/>
    <mergeCell ref="A14:A16"/>
    <mergeCell ref="C4:AE4"/>
    <mergeCell ref="C95:M95"/>
    <mergeCell ref="D6:AE6"/>
    <mergeCell ref="D10:AE10"/>
    <mergeCell ref="D11:AE11"/>
    <mergeCell ref="D12:AE12"/>
    <mergeCell ref="K14:K16"/>
    <mergeCell ref="G15:G16"/>
    <mergeCell ref="H15:H16"/>
    <mergeCell ref="D7:AE7"/>
    <mergeCell ref="D8:AE8"/>
    <mergeCell ref="C14:C16"/>
    <mergeCell ref="AC14:AC16"/>
    <mergeCell ref="L14:AB14"/>
    <mergeCell ref="X15:AB15"/>
    <mergeCell ref="D9:AE9"/>
    <mergeCell ref="S15:W15"/>
    <mergeCell ref="AE14:AE16"/>
    <mergeCell ref="AD14:AD16"/>
    <mergeCell ref="D14:D16"/>
    <mergeCell ref="E14:E16"/>
    <mergeCell ref="X109:AD109"/>
    <mergeCell ref="X110:AD110"/>
    <mergeCell ref="L104:N104"/>
    <mergeCell ref="L105:N105"/>
    <mergeCell ref="F104:J104"/>
    <mergeCell ref="F105:J105"/>
    <mergeCell ref="X104:AD104"/>
    <mergeCell ref="X105:AD105"/>
    <mergeCell ref="B14:B16"/>
    <mergeCell ref="F14:I14"/>
    <mergeCell ref="I15:I16"/>
    <mergeCell ref="L109:N109"/>
    <mergeCell ref="L110:N110"/>
    <mergeCell ref="F109:J109"/>
    <mergeCell ref="F110:J110"/>
    <mergeCell ref="J14:J16"/>
    <mergeCell ref="F15:F16"/>
  </mergeCells>
  <phoneticPr fontId="0" type="noConversion"/>
  <dataValidations count="1">
    <dataValidation type="list" allowBlank="1" showInputMessage="1" showErrorMessage="1" sqref="D7:AE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2021-11-30T05:37:54Z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